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86" i="29" l="1"/>
  <c r="J32" i="8" l="1"/>
  <c r="H31" i="8" l="1"/>
  <c r="E10" i="108"/>
  <c r="I75" i="4"/>
  <c r="C81" i="5"/>
  <c r="C79" i="5"/>
  <c r="C100" i="5"/>
  <c r="C107" i="5"/>
  <c r="L318" i="29" l="1"/>
  <c r="L294" i="29"/>
  <c r="L176" i="29"/>
  <c r="L124" i="29"/>
  <c r="L123" i="29"/>
  <c r="L122" i="29"/>
  <c r="E75" i="4"/>
  <c r="E318" i="29"/>
  <c r="D318" i="29"/>
  <c r="C318" i="29"/>
  <c r="G294" i="29"/>
  <c r="E294" i="29"/>
  <c r="D176" i="29" l="1"/>
  <c r="C176" i="29"/>
  <c r="G176" i="29"/>
  <c r="F176" i="29"/>
  <c r="E176" i="29"/>
  <c r="K5" i="5"/>
  <c r="J5" i="5"/>
  <c r="I65" i="5"/>
  <c r="I5" i="5"/>
  <c r="G65" i="5"/>
  <c r="G8" i="5"/>
  <c r="G5" i="5"/>
  <c r="F5" i="5"/>
  <c r="E5" i="5"/>
  <c r="D65" i="5" l="1"/>
  <c r="C98" i="5" l="1"/>
  <c r="C65" i="5"/>
  <c r="C7" i="5"/>
  <c r="H5" i="12" s="1"/>
  <c r="H14" i="12" s="1"/>
  <c r="C6" i="5"/>
  <c r="C5" i="5"/>
  <c r="M19" i="3" l="1"/>
  <c r="M17" i="3"/>
  <c r="B7773" i="106" l="1"/>
  <c r="D17" i="159" l="1"/>
  <c r="D87" i="36" l="1"/>
  <c r="B7" i="167"/>
  <c r="B6" i="167"/>
  <c r="D14" i="159" l="1"/>
  <c r="D12" i="159"/>
  <c r="C16" i="157"/>
  <c r="A15" i="157"/>
  <c r="K11" i="157"/>
  <c r="J11"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B7764" i="106"/>
  <c r="J83" i="28"/>
  <c r="B7758" i="106" s="1"/>
  <c r="D7758" i="106" s="1"/>
  <c r="J86" i="28"/>
  <c r="B7759" i="106" s="1"/>
  <c r="K6" i="29"/>
  <c r="B7763" i="106" s="1"/>
  <c r="B7762" i="106"/>
  <c r="K12" i="12"/>
  <c r="K24" i="12" s="1"/>
  <c r="B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K78" i="29"/>
  <c r="K79" i="29"/>
  <c r="B2974" i="106" s="1"/>
  <c r="D2974" i="106" s="1"/>
  <c r="K80" i="29"/>
  <c r="K81" i="29"/>
  <c r="K82" i="29"/>
  <c r="K83" i="29"/>
  <c r="B2978" i="106" s="1"/>
  <c r="D2978" i="106" s="1"/>
  <c r="K93" i="29"/>
  <c r="K94" i="29"/>
  <c r="B6999" i="106" s="1"/>
  <c r="D6999" i="106" s="1"/>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B1274" i="106"/>
  <c r="D1274" i="106" s="1"/>
  <c r="K123" i="29"/>
  <c r="K124" i="29"/>
  <c r="E28" i="108" s="1"/>
  <c r="B1276" i="106"/>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D2839" i="106" s="1"/>
  <c r="K193" i="29"/>
  <c r="B1383" i="106"/>
  <c r="D1383" i="106" s="1"/>
  <c r="K194" i="29"/>
  <c r="B1384" i="106" s="1"/>
  <c r="D1384" i="106" s="1"/>
  <c r="K197" i="29"/>
  <c r="B1385" i="106"/>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7" i="106"/>
  <c r="D3657" i="106" s="1"/>
  <c r="H349" i="29"/>
  <c r="D3659" i="106"/>
  <c r="H344"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s="1"/>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7" i="36"/>
  <c r="D77" i="36"/>
  <c r="D78" i="36"/>
  <c r="D85" i="36"/>
  <c r="B63" i="127"/>
  <c r="B64" i="127"/>
  <c r="D26" i="108"/>
  <c r="F26" i="108"/>
  <c r="D27" i="108"/>
  <c r="E27" i="108"/>
  <c r="G27"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B5513" i="106" s="1"/>
  <c r="D5513" i="106" s="1"/>
  <c r="F12" i="5"/>
  <c r="B5557" i="106" s="1"/>
  <c r="D5557" i="106" s="1"/>
  <c r="G12" i="5"/>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J121" i="5"/>
  <c r="B6357" i="106" s="1"/>
  <c r="D6357" i="106" s="1"/>
  <c r="K121" i="5"/>
  <c r="B6006" i="106" s="1"/>
  <c r="D6006" i="106" s="1"/>
  <c r="C131" i="5"/>
  <c r="B5147" i="106" s="1"/>
  <c r="D5147" i="106" s="1"/>
  <c r="D131" i="5"/>
  <c r="B5369" i="106" s="1"/>
  <c r="D5369" i="106" s="1"/>
  <c r="B5614" i="106"/>
  <c r="D5614" i="106" s="1"/>
  <c r="C140" i="5"/>
  <c r="D140" i="5"/>
  <c r="B5383" i="106"/>
  <c r="D5383" i="106" s="1"/>
  <c r="G140" i="5"/>
  <c r="G172" i="5" s="1"/>
  <c r="G144" i="5"/>
  <c r="B5756" i="106" s="1"/>
  <c r="D5756" i="106" s="1"/>
  <c r="G154" i="5"/>
  <c r="B4357" i="106" s="1"/>
  <c r="D4357" i="106" s="1"/>
  <c r="C144" i="5"/>
  <c r="B5165" i="106" s="1"/>
  <c r="D5165" i="106" s="1"/>
  <c r="C154" i="5"/>
  <c r="D154" i="5"/>
  <c r="B5394" i="106" s="1"/>
  <c r="D5394" i="106" s="1"/>
  <c r="E172" i="5"/>
  <c r="H172" i="5"/>
  <c r="B5899" i="106" s="1"/>
  <c r="D5899" i="106" s="1"/>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F127" i="34" s="1"/>
  <c r="B5246" i="106"/>
  <c r="D5246" i="106" s="1"/>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F5" i="4"/>
  <c r="B3408" i="106" s="1"/>
  <c r="D3408" i="106" s="1"/>
  <c r="G14" i="4"/>
  <c r="G16" i="4"/>
  <c r="B2611" i="106" s="1"/>
  <c r="D2611"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B2597" i="106"/>
  <c r="D2597" i="106" s="1"/>
  <c r="D13" i="7"/>
  <c r="B3726" i="106" s="1"/>
  <c r="D3726" i="106" s="1"/>
  <c r="D9" i="7"/>
  <c r="B1767" i="106" s="1"/>
  <c r="D1767" i="106" s="1"/>
  <c r="F128" i="34"/>
  <c r="F94" i="34"/>
  <c r="B5599" i="106"/>
  <c r="D5599" i="106" s="1"/>
  <c r="I6" i="4"/>
  <c r="B5011" i="106" s="1"/>
  <c r="D5011" i="106" s="1"/>
  <c r="D17" i="7"/>
  <c r="B4104" i="106" s="1"/>
  <c r="D4104" i="106" s="1"/>
  <c r="D15" i="7"/>
  <c r="B1772" i="106" s="1"/>
  <c r="D1772" i="106" s="1"/>
  <c r="D11" i="7" l="1"/>
  <c r="B1768" i="106" s="1"/>
  <c r="D1768" i="106" s="1"/>
  <c r="G5" i="4"/>
  <c r="B3409" i="106" s="1"/>
  <c r="D3409" i="106" s="1"/>
  <c r="D172" i="5"/>
  <c r="B5412" i="106" s="1"/>
  <c r="D5412" i="106" s="1"/>
  <c r="L354" i="29"/>
  <c r="F50" i="34"/>
  <c r="G331" i="29"/>
  <c r="B7220" i="106" s="1"/>
  <c r="D7220" i="106" s="1"/>
  <c r="F172" i="5"/>
  <c r="B5644" i="106" s="1"/>
  <c r="D5644" i="106" s="1"/>
  <c r="F66" i="34"/>
  <c r="C331" i="29"/>
  <c r="B7216" i="106" s="1"/>
  <c r="D7216" i="106" s="1"/>
  <c r="D6103" i="106"/>
  <c r="J173" i="5"/>
  <c r="B6397" i="106" s="1"/>
  <c r="D6397" i="106" s="1"/>
  <c r="B1746" i="106"/>
  <c r="D1746" i="106" s="1"/>
  <c r="B6839" i="106"/>
  <c r="D6839" i="106" s="1"/>
  <c r="B7063" i="106"/>
  <c r="D7063" i="106" s="1"/>
  <c r="J77" i="4"/>
  <c r="B6262" i="106" s="1"/>
  <c r="D6262" i="106" s="1"/>
  <c r="C341" i="29"/>
  <c r="B3621" i="106" s="1"/>
  <c r="D3621" i="106" s="1"/>
  <c r="B1995" i="106"/>
  <c r="D1995" i="106" s="1"/>
  <c r="I24" i="12"/>
  <c r="B131" i="106"/>
  <c r="D131" i="106" s="1"/>
  <c r="N21" i="3"/>
  <c r="B282" i="106" s="1"/>
  <c r="D282" i="106" s="1"/>
  <c r="K339" i="29"/>
  <c r="B1529" i="106"/>
  <c r="D1529" i="106" s="1"/>
  <c r="B1308" i="106"/>
  <c r="D1308" i="106" s="1"/>
  <c r="C204" i="29"/>
  <c r="B1340" i="106" s="1"/>
  <c r="D1340" i="106" s="1"/>
  <c r="K110" i="29"/>
  <c r="E38" i="108"/>
  <c r="J88" i="28"/>
  <c r="K92" i="29"/>
  <c r="B2089" i="106" s="1"/>
  <c r="D2089" i="106" s="1"/>
  <c r="F77" i="4"/>
  <c r="B3255" i="106" s="1"/>
  <c r="D3255" i="106" s="1"/>
  <c r="G38" i="108"/>
  <c r="B1142" i="106"/>
  <c r="D1142" i="106" s="1"/>
  <c r="F19" i="7"/>
  <c r="I77" i="4"/>
  <c r="B3319" i="106" s="1"/>
  <c r="D3319" i="106" s="1"/>
  <c r="G204" i="29"/>
  <c r="F61" i="34"/>
  <c r="E26" i="108"/>
  <c r="G26" i="108"/>
  <c r="K84" i="29"/>
  <c r="B2088" i="106" s="1"/>
  <c r="D2088" i="106" s="1"/>
  <c r="G30" i="108"/>
  <c r="D12" i="7"/>
  <c r="B1769" i="106" s="1"/>
  <c r="D1769" i="106" s="1"/>
  <c r="J109" i="5"/>
  <c r="J4" i="4" s="1"/>
  <c r="B6220" i="106" s="1"/>
  <c r="D6220" i="106" s="1"/>
  <c r="F109" i="5"/>
  <c r="F4" i="4" s="1"/>
  <c r="B2591" i="106" s="1"/>
  <c r="D2591" i="106" s="1"/>
  <c r="D109" i="5"/>
  <c r="D4" i="4" s="1"/>
  <c r="B2564" i="106" s="1"/>
  <c r="D2564" i="106" s="1"/>
  <c r="C172" i="5"/>
  <c r="C173" i="5" s="1"/>
  <c r="F104" i="34"/>
  <c r="D4" i="7"/>
  <c r="B1760" i="106" s="1"/>
  <c r="D1760" i="106" s="1"/>
  <c r="N22" i="3"/>
  <c r="D75" i="36"/>
  <c r="D74" i="36"/>
  <c r="D60" i="36"/>
  <c r="L15" i="11"/>
  <c r="B3459" i="106" s="1"/>
  <c r="D3459" i="106" s="1"/>
  <c r="L13" i="11"/>
  <c r="B2060" i="106" s="1"/>
  <c r="D2060" i="106" s="1"/>
  <c r="D11" i="37"/>
  <c r="D37" i="36"/>
  <c r="H29" i="118"/>
  <c r="K28" i="118" s="1"/>
  <c r="O27" i="118" s="1"/>
  <c r="O29" i="118" s="1"/>
  <c r="B5770" i="106"/>
  <c r="D5770" i="106" s="1"/>
  <c r="G173" i="5"/>
  <c r="B5778" i="106" s="1"/>
  <c r="D5778" i="106" s="1"/>
  <c r="D18" i="7"/>
  <c r="B4105" i="106" s="1"/>
  <c r="D4105" i="106" s="1"/>
  <c r="D7" i="7"/>
  <c r="B1763" i="106" s="1"/>
  <c r="D1763" i="106" s="1"/>
  <c r="D14" i="7"/>
  <c r="B1770" i="106" s="1"/>
  <c r="D1770" i="106" s="1"/>
  <c r="K173" i="5"/>
  <c r="K109" i="5"/>
  <c r="B5873" i="106"/>
  <c r="D5873" i="106" s="1"/>
  <c r="H109" i="5"/>
  <c r="B6352" i="106"/>
  <c r="D6352" i="106" s="1"/>
  <c r="K274" i="5"/>
  <c r="B6022" i="106" s="1"/>
  <c r="D6022" i="106" s="1"/>
  <c r="B5752" i="106"/>
  <c r="D5752" i="106" s="1"/>
  <c r="F130" i="34"/>
  <c r="L5" i="11"/>
  <c r="B2056" i="106" s="1"/>
  <c r="D2056" i="106" s="1"/>
  <c r="B5618" i="106"/>
  <c r="D5618" i="106" s="1"/>
  <c r="B5893" i="106"/>
  <c r="D5893" i="106" s="1"/>
  <c r="H173" i="5"/>
  <c r="E109" i="5"/>
  <c r="E4" i="4" s="1"/>
  <c r="B2630" i="106" s="1"/>
  <c r="D2630" i="106" s="1"/>
  <c r="B1745" i="106"/>
  <c r="D1745" i="106" s="1"/>
  <c r="D5" i="7"/>
  <c r="B1761" i="106" s="1"/>
  <c r="D1761" i="106" s="1"/>
  <c r="J6" i="4"/>
  <c r="B6221" i="106" s="1"/>
  <c r="D6221" i="106" s="1"/>
  <c r="F106" i="34"/>
  <c r="F126" i="34"/>
  <c r="F135" i="34"/>
  <c r="J274" i="5"/>
  <c r="B6840" i="106"/>
  <c r="D6840" i="106" s="1"/>
  <c r="B6838" i="106"/>
  <c r="D6838" i="106" s="1"/>
  <c r="B4363" i="106"/>
  <c r="D4363" i="106" s="1"/>
  <c r="B5125" i="106"/>
  <c r="D5125" i="106" s="1"/>
  <c r="C109" i="5"/>
  <c r="F40" i="34"/>
  <c r="B7211" i="106"/>
  <c r="D7211" i="106" s="1"/>
  <c r="K329" i="29"/>
  <c r="B3658" i="106"/>
  <c r="D3658" i="106" s="1"/>
  <c r="H352" i="29"/>
  <c r="B7242" i="106" s="1"/>
  <c r="D7242" i="106" s="1"/>
  <c r="K76" i="4"/>
  <c r="B3586" i="106" s="1"/>
  <c r="D3586" i="106" s="1"/>
  <c r="B3703" i="106"/>
  <c r="D3703" i="106" s="1"/>
  <c r="B7200" i="106"/>
  <c r="D7200" i="106" s="1"/>
  <c r="D331" i="29"/>
  <c r="B7217" i="106" s="1"/>
  <c r="D7217" i="106" s="1"/>
  <c r="B7144" i="106"/>
  <c r="D7144" i="106" s="1"/>
  <c r="K323" i="29"/>
  <c r="K331" i="29" s="1"/>
  <c r="B6893" i="106"/>
  <c r="D6893" i="106" s="1"/>
  <c r="F47" i="34"/>
  <c r="B5178" i="106"/>
  <c r="D5178" i="106" s="1"/>
  <c r="F110" i="34"/>
  <c r="B5161" i="106"/>
  <c r="D5161" i="106" s="1"/>
  <c r="F105" i="34"/>
  <c r="B5444" i="106"/>
  <c r="D5444" i="106" s="1"/>
  <c r="F129" i="34"/>
  <c r="B1351" i="106"/>
  <c r="D1351" i="106" s="1"/>
  <c r="E204" i="29"/>
  <c r="B1353" i="106" s="1"/>
  <c r="D1353" i="106" s="1"/>
  <c r="B1324" i="106"/>
  <c r="D1324" i="106" s="1"/>
  <c r="K162" i="29"/>
  <c r="B5725" i="106"/>
  <c r="D5725" i="106" s="1"/>
  <c r="G109" i="5"/>
  <c r="F16" i="11"/>
  <c r="B2031" i="106" s="1"/>
  <c r="D2031" i="106" s="1"/>
  <c r="B6877" i="106"/>
  <c r="D6877" i="106" s="1"/>
  <c r="F39" i="34"/>
  <c r="B3675" i="106"/>
  <c r="D3675" i="106" s="1"/>
  <c r="K349" i="29"/>
  <c r="B3676" i="106" s="1"/>
  <c r="D3676" i="106" s="1"/>
  <c r="B3656" i="106"/>
  <c r="D3656" i="106" s="1"/>
  <c r="B2037" i="106"/>
  <c r="D2037" i="106" s="1"/>
  <c r="K16" i="11"/>
  <c r="B2055" i="106" s="1"/>
  <c r="D2055" i="106" s="1"/>
  <c r="B1241" i="106"/>
  <c r="D1241" i="106" s="1"/>
  <c r="E150" i="29"/>
  <c r="B1242" i="106" s="1"/>
  <c r="D1242" i="106" s="1"/>
  <c r="E14" i="145"/>
  <c r="G14" i="145" s="1"/>
  <c r="B1124" i="106"/>
  <c r="D1124" i="106" s="1"/>
  <c r="K341" i="29"/>
  <c r="K13" i="4" s="1"/>
  <c r="B3572" i="106" s="1"/>
  <c r="D3572" i="106" s="1"/>
  <c r="B3670" i="106"/>
  <c r="D3670" i="106" s="1"/>
  <c r="D341" i="29"/>
  <c r="D354" i="29" s="1"/>
  <c r="B3629" i="106" s="1"/>
  <c r="D3629" i="106" s="1"/>
  <c r="B3626" i="106"/>
  <c r="D3626" i="106" s="1"/>
  <c r="K41" i="3"/>
  <c r="B3391" i="106"/>
  <c r="D3391" i="106" s="1"/>
  <c r="K223" i="29"/>
  <c r="K178" i="29"/>
  <c r="F13" i="4" s="1"/>
  <c r="B2596" i="106" s="1"/>
  <c r="D2596" i="106" s="1"/>
  <c r="B4087" i="106"/>
  <c r="D4087" i="106" s="1"/>
  <c r="B7047" i="106"/>
  <c r="D7047" i="106" s="1"/>
  <c r="H148" i="29"/>
  <c r="B1272" i="106" s="1"/>
  <c r="D1272" i="106" s="1"/>
  <c r="F173" i="5"/>
  <c r="F6" i="4" s="1"/>
  <c r="B2593" i="106" s="1"/>
  <c r="D2593" i="106" s="1"/>
  <c r="F51" i="34"/>
  <c r="B3649" i="106"/>
  <c r="D3649" i="106" s="1"/>
  <c r="G354" i="29"/>
  <c r="B3650" i="106" s="1"/>
  <c r="D3650" i="106" s="1"/>
  <c r="B2916" i="106"/>
  <c r="D2916" i="106" s="1"/>
  <c r="L41" i="3"/>
  <c r="H202" i="29"/>
  <c r="B1375" i="106" s="1"/>
  <c r="D1375" i="106" s="1"/>
  <c r="B4156" i="106"/>
  <c r="D4156" i="106" s="1"/>
  <c r="I41" i="3"/>
  <c r="H305" i="29"/>
  <c r="B1554" i="106" s="1"/>
  <c r="D1554" i="106" s="1"/>
  <c r="H288" i="29"/>
  <c r="B1454" i="106" s="1"/>
  <c r="D1454" i="106" s="1"/>
  <c r="H166" i="29"/>
  <c r="H168" i="29" s="1"/>
  <c r="B1318" i="106" s="1"/>
  <c r="D1318" i="106" s="1"/>
  <c r="C129" i="29"/>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H150" i="29" l="1"/>
  <c r="B1273" i="106" s="1"/>
  <c r="D1273" i="106" s="1"/>
  <c r="K102" i="29"/>
  <c r="C15" i="4" s="1"/>
  <c r="B2559" i="106" s="1"/>
  <c r="D2559" i="106" s="1"/>
  <c r="D30" i="36"/>
  <c r="B7760" i="106"/>
  <c r="D7760" i="106" s="1"/>
  <c r="H354" i="29"/>
  <c r="B3660" i="106" s="1"/>
  <c r="D3660" i="106" s="1"/>
  <c r="B1151" i="106"/>
  <c r="D1151" i="106" s="1"/>
  <c r="K112" i="29"/>
  <c r="D173" i="5"/>
  <c r="B1996" i="106"/>
  <c r="D1996" i="106" s="1"/>
  <c r="I26" i="12"/>
  <c r="B7741" i="106" s="1"/>
  <c r="D7741" i="106" s="1"/>
  <c r="H275" i="5"/>
  <c r="L114" i="29"/>
  <c r="B1365" i="106"/>
  <c r="D1365" i="106" s="1"/>
  <c r="F65" i="34"/>
  <c r="B1317" i="106"/>
  <c r="D1317" i="106" s="1"/>
  <c r="D19" i="7"/>
  <c r="B1775" i="106" s="1"/>
  <c r="D1775" i="106" s="1"/>
  <c r="B5588" i="106"/>
  <c r="D5588" i="106" s="1"/>
  <c r="B5527" i="106"/>
  <c r="D5527" i="106" s="1"/>
  <c r="B5356" i="106"/>
  <c r="D5356" i="106" s="1"/>
  <c r="B5214" i="106"/>
  <c r="D5214" i="106" s="1"/>
  <c r="B283" i="106"/>
  <c r="D283" i="106" s="1"/>
  <c r="N23" i="3"/>
  <c r="B284" i="106" s="1"/>
  <c r="D284" i="106" s="1"/>
  <c r="K6" i="4"/>
  <c r="B3570" i="106" s="1"/>
  <c r="D3570" i="106" s="1"/>
  <c r="B6014" i="106"/>
  <c r="D6014" i="106" s="1"/>
  <c r="B1381" i="106"/>
  <c r="D1381" i="106" s="1"/>
  <c r="F274" i="5"/>
  <c r="F275" i="5" s="1"/>
  <c r="B5720" i="106" s="1"/>
  <c r="D5720" i="106" s="1"/>
  <c r="B1474" i="106"/>
  <c r="D1474" i="106" s="1"/>
  <c r="G12" i="4"/>
  <c r="B2607" i="106" s="1"/>
  <c r="D2607" i="106" s="1"/>
  <c r="B6024" i="106"/>
  <c r="D6024" i="106" s="1"/>
  <c r="G4" i="4"/>
  <c r="B2603" i="106" s="1"/>
  <c r="D2603" i="106" s="1"/>
  <c r="H4" i="4"/>
  <c r="B6025" i="106"/>
  <c r="D6025" i="106" s="1"/>
  <c r="K77" i="4"/>
  <c r="B3587" i="106" s="1"/>
  <c r="D3587" i="106" s="1"/>
  <c r="K352" i="29"/>
  <c r="B7243" i="106" s="1"/>
  <c r="D7243" i="106" s="1"/>
  <c r="L16" i="11"/>
  <c r="B2061" i="106" s="1"/>
  <c r="D2061" i="106" s="1"/>
  <c r="B3674" i="106"/>
  <c r="D3674" i="106" s="1"/>
  <c r="K15" i="4"/>
  <c r="B3573" i="106" s="1"/>
  <c r="D3573" i="106" s="1"/>
  <c r="B2917" i="106"/>
  <c r="D2917" i="106" s="1"/>
  <c r="D59" i="36"/>
  <c r="B5121" i="106"/>
  <c r="D5121" i="106" s="1"/>
  <c r="C4" i="4"/>
  <c r="B2551" i="106" s="1"/>
  <c r="D2551" i="106" s="1"/>
  <c r="K275" i="5"/>
  <c r="B6023" i="106" s="1"/>
  <c r="D6023" i="106" s="1"/>
  <c r="K7" i="4"/>
  <c r="B3718" i="106" s="1"/>
  <c r="D3718" i="106" s="1"/>
  <c r="B3724" i="106"/>
  <c r="D3724" i="106" s="1"/>
  <c r="G15" i="4"/>
  <c r="B6032" i="106" s="1"/>
  <c r="D6032" i="106" s="1"/>
  <c r="F73" i="34"/>
  <c r="B5906" i="106"/>
  <c r="D5906" i="106" s="1"/>
  <c r="H6" i="4"/>
  <c r="B2656" i="106" s="1"/>
  <c r="D2656" i="106" s="1"/>
  <c r="B5223" i="106"/>
  <c r="D5223" i="106" s="1"/>
  <c r="C6" i="4"/>
  <c r="B2553" i="106" s="1"/>
  <c r="D2553" i="106" s="1"/>
  <c r="D274" i="5"/>
  <c r="B5507" i="106" s="1"/>
  <c r="D5507" i="106" s="1"/>
  <c r="F175" i="34"/>
  <c r="B1225" i="106"/>
  <c r="D1225" i="106" s="1"/>
  <c r="C150" i="29"/>
  <c r="B1226" i="106" s="1"/>
  <c r="D1226" i="106" s="1"/>
  <c r="B2913" i="106"/>
  <c r="D2913" i="106" s="1"/>
  <c r="D56" i="36"/>
  <c r="B3568" i="106"/>
  <c r="D3568" i="106" s="1"/>
  <c r="D58" i="36"/>
  <c r="B7207" i="106"/>
  <c r="D7207" i="106" s="1"/>
  <c r="J13" i="4"/>
  <c r="B7042" i="106" s="1"/>
  <c r="D7042" i="106" s="1"/>
  <c r="B7054" i="106"/>
  <c r="D7054" i="106" s="1"/>
  <c r="J275" i="5"/>
  <c r="K4" i="4"/>
  <c r="B6028" i="106"/>
  <c r="D602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J8" i="4"/>
  <c r="D275" i="5"/>
  <c r="B7298" i="106"/>
  <c r="C35" i="131"/>
  <c r="B7299" i="106" s="1"/>
  <c r="F53" i="34" l="1"/>
  <c r="B5421" i="106"/>
  <c r="D5421" i="106" s="1"/>
  <c r="D6" i="4"/>
  <c r="B2566" i="106" s="1"/>
  <c r="D2566" i="106" s="1"/>
  <c r="B1145" i="106"/>
  <c r="D1145" i="106" s="1"/>
  <c r="B7019" i="106"/>
  <c r="D7019" i="106" s="1"/>
  <c r="C16" i="4"/>
  <c r="B2560" i="106" s="1"/>
  <c r="D2560" i="106" s="1"/>
  <c r="B5719" i="106"/>
  <c r="D5719" i="106" s="1"/>
  <c r="K114" i="29"/>
  <c r="K306" i="29"/>
  <c r="B1561" i="106" s="1"/>
  <c r="D1561" i="106" s="1"/>
  <c r="D7" i="4"/>
  <c r="D8" i="4" s="1"/>
  <c r="F8" i="4"/>
  <c r="D6" i="146" s="1"/>
  <c r="B7055" i="106"/>
  <c r="D7055" i="106" s="1"/>
  <c r="K332" i="29"/>
  <c r="B7225" i="106" s="1"/>
  <c r="D7225" i="106" s="1"/>
  <c r="J17" i="4"/>
  <c r="J19" i="4" s="1"/>
  <c r="B6229" i="106" s="1"/>
  <c r="D6229"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l="1"/>
  <c r="D2567" i="106" s="1"/>
  <c r="J20" i="4"/>
  <c r="B6230" i="106" s="1"/>
  <c r="D6230" i="106" s="1"/>
  <c r="F10" i="4"/>
  <c r="B4125" i="106" s="1"/>
  <c r="D4125" i="106" s="1"/>
  <c r="B2595" i="106"/>
  <c r="D2595" i="106" s="1"/>
  <c r="D10" i="159"/>
  <c r="D19" i="159" s="1"/>
  <c r="D32" i="159" s="1"/>
  <c r="D49" i="159" s="1"/>
  <c r="B6227" i="106"/>
  <c r="D6227" i="106"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<sst xmlns="http://schemas.openxmlformats.org/spreadsheetml/2006/main" count="5076" uniqueCount="2135">
  <si>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</si>
  <si>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</si>
  <si>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</si>
  <si>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</si>
  <si>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</si>
  <si>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</si>
  <si>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</si>
  <si>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</si>
  <si>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</si>
  <si>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</si>
  <si>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</si>
  <si>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</si>
  <si>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</si>
  <si>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</si>
  <si>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</si>
  <si>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</si>
  <si>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</si>
  <si>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</si>
  <si>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</si>
  <si>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</si>
  <si>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</si>
  <si>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</si>
  <si>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</si>
  <si>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</si>
  <si>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</si>
  <si>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</si>
  <si>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</si>
  <si>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</si>
  <si>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</si>
  <si>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</si>
  <si>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</si>
  <si>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</si>
  <si>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</si>
  <si>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</si>
  <si>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</si>
  <si>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</si>
  <si>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</si>
  <si>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</si>
  <si>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</si>
  <si>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</si>
  <si>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</si>
  <si>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</si>
  <si>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</si>
  <si>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</si>
  <si>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</si>
  <si>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</si>
  <si>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</si>
  <si>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</si>
  <si>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</si>
  <si>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</si>
  <si>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</si>
  <si>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</si>
  <si>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</si>
  <si>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</si>
  <si>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</si>
  <si>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</si>
  <si>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</si>
  <si>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</si>
  <si>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</si>
  <si>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</si>
  <si>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</si>
  <si>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</si>
  <si>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</si>
  <si>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</si>
  <si>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</si>
  <si>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</si>
  <si>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</si>
  <si>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</si>
  <si>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</si>
  <si>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</si>
  <si>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</si>
  <si>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</si>
  <si>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</si>
  <si>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</si>
  <si>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</si>
  <si>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</si>
  <si>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</si>
  <si>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</si>
  <si>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</si>
  <si>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</si>
  <si>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</si>
  <si>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</si>
  <si>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</si>
  <si>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</si>
  <si>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</si>
  <si>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</si>
  <si>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</si>
  <si>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</si>
  <si>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</si>
  <si>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</si>
  <si>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</si>
  <si>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</si>
  <si>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</si>
  <si>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</si>
  <si>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</si>
  <si>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</si>
  <si>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</si>
  <si>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</si>
  <si>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</si>
  <si>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</si>
  <si>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</si>
  <si>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</si>
  <si>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</si>
  <si>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</si>
  <si>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</si>
  <si>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</si>
  <si>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</si>
  <si>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</si>
  <si>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</si>
  <si>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</si>
  <si>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</si>
  <si>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</si>
  <si>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</si>
  <si>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</si>
  <si>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</si>
  <si>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</si>
  <si>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</si>
  <si>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</si>
  <si>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</si>
  <si>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</si>
  <si>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</si>
  <si>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</si>
  <si>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</si>
  <si>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</si>
  <si>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</si>
  <si>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</si>
  <si>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</si>
  <si>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</si>
  <si>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</si>
  <si>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</si>
  <si>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</si>
  <si>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</si>
  <si>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</si>
  <si>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</si>
  <si>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</si>
  <si>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</si>
  <si>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</si>
  <si>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</si>
  <si>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</si>
  <si>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</si>
  <si>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</si>
  <si>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</si>
  <si>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</si>
  <si>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</si>
  <si>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</si>
  <si>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</si>
  <si>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</si>
  <si>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</si>
  <si>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</si>
  <si>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</si>
  <si>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</si>
  <si>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</si>
  <si>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</si>
  <si>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</si>
  <si>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</si>
  <si>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</si>
  <si>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</si>
  <si>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</si>
  <si>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</si>
  <si>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</si>
  <si>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</si>
  <si>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</si>
  <si>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</si>
  <si>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</si>
  <si>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</si>
  <si>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</si>
  <si>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</si>
  <si>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</si>
  <si>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</si>
  <si>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</si>
  <si>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</si>
  <si>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</si>
  <si>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</si>
  <si>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</si>
  <si>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</si>
  <si>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</si>
  <si>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</si>
  <si>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</si>
  <si>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</si>
  <si>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</si>
  <si>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</si>
  <si>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</si>
  <si>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</si>
  <si>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</si>
  <si>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</si>
  <si>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</si>
  <si>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</si>
  <si>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</si>
  <si>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</si>
  <si>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</si>
  <si>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</si>
  <si>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</si>
  <si>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</si>
  <si>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</si>
  <si>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</si>
  <si>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</si>
  <si>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</si>
  <si>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</si>
  <si>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</si>
  <si>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</si>
  <si>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</si>
  <si>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</si>
  <si>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</si>
  <si>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</si>
  <si>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</si>
  <si>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</si>
  <si>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</si>
  <si>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</si>
  <si>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</si>
  <si>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</si>
  <si>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</si>
  <si>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</si>
  <si>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</si>
  <si>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</si>
  <si>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</si>
  <si>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</si>
  <si>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</si>
  <si>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</si>
  <si>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</si>
  <si>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</si>
  <si>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</si>
  <si>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</si>
  <si>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</si>
  <si>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</si>
  <si>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</si>
  <si>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</si>
  <si>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</si>
  <si>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</si>
  <si>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</si>
  <si>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</si>
  <si>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</si>
  <si>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</si>
  <si>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</si>
  <si>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</si>
  <si>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</si>
  <si>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</si>
  <si>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</si>
  <si>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</si>
  <si>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</si>
  <si>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</si>
  <si>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</si>
  <si>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</si>
  <si>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</si>
  <si>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</si>
  <si>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</si>
  <si>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</si>
  <si>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</si>
  <si>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</si>
  <si>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</si>
  <si>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</si>
  <si>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</si>
  <si>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</si>
  <si>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</si>
  <si>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</si>
  <si>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</si>
  <si>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</si>
  <si>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</si>
  <si>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</si>
  <si>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</si>
  <si>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</si>
  <si>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</si>
  <si>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</si>
  <si>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</si>
  <si>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</si>
  <si>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</si>
  <si>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</si>
  <si>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</si>
  <si>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</si>
  <si>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</si>
  <si>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</si>
  <si>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</si>
  <si>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</si>
  <si>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</si>
  <si>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</si>
  <si>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</si>
  <si>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</si>
  <si>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</si>
  <si>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</si>
  <si>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</si>
  <si>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</si>
  <si>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</si>
  <si>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</si>
  <si>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</si>
  <si>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</si>
  <si>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</si>
  <si>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</si>
  <si>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</si>
  <si>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</si>
  <si>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</si>
  <si>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</si>
  <si>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</si>
  <si>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</si>
  <si>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</si>
  <si>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</si>
  <si>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</si>
  <si>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</si>
  <si>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</si>
  <si>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</si>
  <si>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</si>
  <si>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</si>
  <si>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</si>
  <si>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</si>
  <si>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</si>
  <si>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</si>
  <si>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</si>
  <si>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</si>
  <si>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</si>
  <si>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</si>
  <si>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</si>
  <si>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</si>
  <si>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</si>
  <si>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</si>
  <si>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</si>
  <si>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</si>
  <si>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</si>
  <si>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</si>
  <si>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</si>
  <si>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</si>
  <si>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</si>
  <si>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</si>
  <si>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</si>
  <si>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</si>
  <si>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</si>
  <si>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</si>
  <si>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</si>
  <si>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</si>
  <si>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</si>
  <si>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</si>
  <si>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</si>
  <si>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</si>
  <si>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</si>
  <si>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</si>
  <si>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</si>
  <si>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</si>
  <si>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</si>
  <si>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</si>
  <si>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</si>
  <si>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</si>
  <si>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</si>
  <si>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</si>
  <si>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</si>
  <si>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</si>
  <si>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</si>
  <si>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</si>
  <si>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</si>
  <si>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</si>
  <si>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</si>
  <si>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</si>
  <si>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</si>
  <si>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</si>
  <si>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</si>
  <si>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</si>
  <si>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</si>
  <si>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</si>
  <si>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</si>
  <si>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</si>
  <si>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</si>
  <si>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</si>
  <si>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</si>
  <si>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</si>
  <si>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</si>
  <si>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</si>
  <si>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</si>
  <si>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</si>
  <si>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</si>
  <si>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</si>
  <si>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</si>
  <si>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</si>
  <si>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</si>
  <si>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</si>
  <si>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</si>
  <si>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</si>
  <si>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</si>
  <si>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</si>
  <si>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</si>
  <si>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</si>
  <si>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</si>
  <si>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</si>
  <si>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</si>
  <si>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</si>
  <si>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</si>
  <si>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</si>
  <si>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</si>
  <si>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</si>
  <si>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</si>
  <si>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</si>
  <si>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</si>
  <si>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</si>
  <si>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</si>
  <si>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</si>
  <si>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</si>
  <si>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</si>
  <si>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</si>
  <si>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</si>
  <si>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</si>
  <si>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</si>
  <si>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</si>
  <si>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</si>
  <si>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</si>
  <si>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</si>
  <si>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</si>
  <si>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</si>
  <si>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</si>
  <si>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</si>
  <si>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</si>
  <si>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</si>
  <si>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</si>
  <si>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</si>
  <si>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</si>
  <si>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</si>
  <si>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</si>
  <si>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</si>
  <si>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</si>
  <si>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</si>
  <si>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</si>
  <si>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</si>
  <si>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</si>
  <si>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</si>
  <si>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</si>
  <si>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</si>
  <si>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</si>
  <si>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</si>
  <si>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</si>
  <si>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</si>
  <si>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</si>
  <si>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</si>
  <si>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</si>
  <si>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</si>
  <si>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</si>
  <si>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</si>
  <si>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</si>
  <si>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</si>
  <si>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</si>
  <si>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</si>
  <si>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</si>
  <si>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</si>
  <si>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</si>
  <si>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</si>
  <si>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</si>
  <si>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</si>
  <si>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</si>
  <si>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</si>
  <si>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</si>
  <si>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</si>
  <si>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</si>
  <si>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</si>
  <si>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</si>
  <si>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</si>
  <si>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</si>
  <si>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</si>
  <si>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</si>
  <si>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</si>
  <si>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</si>
  <si>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</si>
  <si>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</si>
  <si>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</si>
  <si>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</si>
  <si>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</si>
  <si>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</si>
  <si>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</si>
  <si>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</si>
  <si>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</si>
  <si>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</si>
  <si>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</si>
  <si>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</si>
  <si>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</si>
  <si>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</si>
  <si>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</si>
  <si>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</si>
  <si>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</si>
  <si>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</si>
  <si>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</si>
  <si>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</si>
  <si>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</si>
  <si>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</si>
  <si>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</si>
  <si>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</si>
  <si>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</si>
  <si>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</si>
  <si>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</si>
  <si>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</si>
  <si>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</si>
  <si>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</si>
  <si>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</si>
  <si>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</si>
  <si>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</si>
  <si>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</si>
  <si>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</si>
  <si>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</si>
  <si>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</si>
  <si>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</si>
  <si>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</si>
  <si>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</si>
  <si>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</si>
  <si>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</si>
  <si>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</si>
  <si>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</si>
  <si>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</si>
  <si>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</si>
  <si>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</si>
  <si>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</si>
  <si>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</si>
  <si>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</si>
  <si>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</si>
  <si>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</si>
  <si>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</si>
  <si>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</si>
  <si>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</si>
  <si>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</si>
  <si>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</si>
  <si>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</si>
  <si>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</si>
  <si>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</si>
  <si>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</si>
  <si>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</si>
  <si>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</si>
  <si>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</si>
  <si>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</si>
  <si>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</si>
  <si>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</si>
  <si>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</si>
  <si>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</si>
  <si>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</si>
  <si>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</si>
  <si>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</si>
  <si>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</si>
  <si>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</si>
  <si>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</si>
  <si>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</si>
  <si>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</si>
  <si>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</si>
  <si>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</si>
  <si>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</si>
  <si>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</si>
  <si>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</si>
  <si>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</si>
  <si>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</si>
  <si>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</si>
  <si>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</si>
  <si>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</si>
  <si>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</si>
  <si>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</si>
  <si>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</si>
  <si>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</si>
  <si>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</si>
  <si>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</si>
  <si>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</si>
  <si>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</si>
  <si>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</si>
  <si>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</si>
  <si>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</si>
  <si>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</si>
  <si>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</si>
  <si>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</si>
  <si>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</si>
  <si>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</si>
  <si>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</si>
  <si>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</si>
  <si>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</si>
  <si>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</si>
  <si>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</si>
  <si>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</si>
  <si>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</si>
  <si>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</si>
  <si>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</si>
  <si>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</si>
  <si>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</si>
  <si>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</si>
  <si>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</si>
  <si>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</si>
  <si>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</si>
  <si>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</si>
  <si>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</si>
  <si>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</si>
  <si>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</si>
  <si>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</si>
  <si>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</si>
  <si>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</si>
  <si>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</si>
  <si>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</si>
  <si>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</si>
  <si>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</si>
  <si>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</si>
  <si>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</si>
  <si>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</si>
  <si>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</si>
  <si>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</si>
  <si>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</si>
  <si>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</si>
  <si>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</si>
  <si>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</si>
  <si>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</si>
  <si>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</si>
  <si>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</si>
  <si>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</si>
  <si>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</si>
  <si>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</si>
  <si>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</si>
  <si>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</si>
  <si>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</si>
  <si>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</si>
  <si>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</si>
  <si>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</si>
  <si>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</si>
  <si>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</si>
  <si>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</si>
  <si>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</si>
  <si>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</si>
  <si>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</si>
  <si>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</si>
  <si>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</si>
  <si>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</si>
  <si>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</si>
  <si>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</si>
  <si>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</si>
  <si>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</si>
  <si>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</si>
  <si>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</si>
  <si>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</si>
  <si>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</si>
  <si>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</si>
  <si>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</si>
  <si>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</si>
  <si>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</si>
  <si>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</si>
  <si>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</si>
  <si>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</si>
  <si>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</si>
  <si>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</si>
  <si>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</si>
  <si>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</si>
  <si>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</si>
  <si>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</si>
  <si>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</si>
  <si>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</si>
  <si>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</si>
  <si>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</si>
  <si>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</si>
  <si>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</si>
  <si>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</si>
  <si>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</si>
  <si>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</si>
  <si>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</si>
  <si>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</si>
  <si>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</si>
  <si>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</si>
  <si>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</si>
  <si>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</si>
  <si>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</si>
  <si>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</si>
  <si>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</si>
  <si>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</si>
  <si>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</si>
  <si>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</si>
  <si>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</si>
  <si>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</si>
  <si>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</si>
  <si>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</si>
  <si>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</si>
  <si>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</si>
  <si>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</si>
  <si>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</si>
  <si>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</si>
  <si>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</si>
  <si>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</si>
  <si>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</si>
  <si>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</si>
  <si>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</si>
  <si>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</si>
  <si>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</si>
  <si>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</si>
  <si>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</si>
  <si>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</si>
  <si>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</si>
  <si>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</si>
  <si>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</si>
  <si>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</si>
  <si>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</si>
  <si>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</si>
  <si>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</si>
  <si>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</si>
  <si>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</si>
  <si>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</si>
  <si>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</si>
  <si>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</si>
  <si>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</si>
  <si>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</si>
  <si>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</si>
  <si>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</si>
  <si>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</si>
  <si>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</si>
  <si>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</si>
  <si>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</si>
  <si>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</si>
  <si>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</si>
  <si>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</si>
  <si>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</si>
  <si>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</si>
  <si>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</si>
  <si>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</si>
  <si>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</si>
  <si>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</si>
  <si>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</si>
  <si>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</si>
  <si>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</si>
  <si>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</si>
  <si>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</si>
  <si>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</si>
  <si>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</si>
  <si>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</si>
  <si>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</si>
  <si>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</si>
  <si>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</si>
  <si>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</si>
  <si>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</si>
  <si>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</si>
  <si>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</si>
  <si>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</si>
  <si>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</si>
  <si>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</si>
  <si>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</si>
  <si>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</si>
  <si>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</si>
  <si>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</si>
  <si>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</si>
  <si>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</si>
  <si>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</si>
  <si>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</si>
  <si>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</si>
  <si>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</si>
  <si>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</si>
  <si>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</si>
  <si>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</si>
  <si>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</si>
  <si>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</si>
  <si>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</si>
  <si>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</si>
  <si>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</si>
  <si>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</si>
  <si>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</si>
  <si>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</si>
  <si>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</si>
  <si>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</si>
  <si>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</si>
  <si>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</si>
  <si>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</si>
  <si>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</si>
  <si>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</si>
  <si>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</si>
  <si>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</si>
  <si>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</si>
  <si>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</si>
  <si>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</si>
  <si>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</si>
  <si>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</si>
  <si>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</si>
  <si>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</si>
  <si>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</si>
  <si>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</si>
  <si>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</si>
  <si>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</si>
  <si>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</si>
  <si>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</si>
  <si>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</si>
  <si>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</si>
  <si>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</si>
  <si>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</si>
  <si>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</si>
  <si>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</si>
  <si>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</si>
  <si>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</si>
  <si>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</si>
  <si>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</si>
  <si>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</si>
  <si>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</si>
  <si>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</si>
  <si>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</si>
  <si>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</si>
  <si>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</si>
  <si>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</si>
  <si>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</si>
  <si>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</si>
  <si>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</si>
  <si>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</si>
  <si>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</si>
  <si>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</si>
  <si>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</si>
  <si>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</si>
  <si>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</si>
  <si>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</si>
  <si>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</si>
  <si>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</si>
  <si>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</si>
  <si>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</si>
  <si>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</si>
  <si>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</si>
  <si>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</si>
  <si>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</si>
  <si>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</si>
  <si>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</si>
  <si>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</si>
  <si>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</si>
  <si>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</si>
  <si>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</si>
  <si>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</si>
  <si>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</si>
  <si>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</si>
  <si>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</si>
  <si>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</si>
  <si>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</si>
  <si>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</si>
  <si>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</si>
  <si>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</si>
  <si>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</si>
  <si>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</si>
  <si>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</si>
  <si>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</si>
  <si>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</si>
  <si>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</si>
  <si>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</si>
  <si>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</si>
  <si>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</si>
  <si>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</si>
  <si>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</si>
  <si>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</si>
  <si>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</si>
  <si>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</si>
  <si>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</si>
  <si>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</si>
  <si>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</si>
  <si>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</si>
  <si>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</si>
  <si>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</si>
  <si>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</si>
  <si>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</si>
  <si>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</si>
  <si>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</si>
  <si>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</si>
  <si>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</si>
  <si>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</si>
  <si>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</si>
  <si>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</si>
  <si>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</si>
  <si>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</si>
  <si>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</si>
  <si>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</si>
  <si>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</si>
  <si>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</si>
  <si>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</si>
  <si>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</si>
  <si>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</si>
  <si>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</si>
  <si>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</si>
  <si>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</si>
  <si>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</si>
  <si>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</si>
  <si>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</si>
  <si>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</si>
  <si>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</si>
  <si>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</si>
  <si>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</si>
  <si>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</si>
  <si>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</si>
  <si>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</si>
  <si>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</si>
  <si>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</si>
  <si>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</si>
  <si>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</si>
  <si>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</si>
  <si>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</si>
  <si>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</si>
  <si>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</si>
  <si>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</si>
  <si>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</si>
  <si>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</si>
  <si>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</si>
  <si>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</si>
  <si>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</si>
  <si>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</si>
  <si>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</si>
  <si>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</si>
  <si>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</si>
  <si>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</si>
  <si>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</si>
  <si>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</si>
  <si>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</si>
  <si>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</si>
  <si>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</si>
  <si>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</si>
  <si>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</si>
  <si>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</si>
  <si>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</si>
  <si>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</si>
  <si>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</si>
  <si>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</si>
  <si>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</si>
  <si>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</si>
  <si>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</si>
  <si>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</si>
  <si>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</si>
  <si>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</si>
  <si>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</si>
  <si>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</si>
  <si>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</si>
  <si>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</si>
  <si>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</si>
  <si>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</si>
  <si>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</si>
  <si>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</si>
  <si>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</si>
  <si>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</si>
  <si>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</si>
  <si>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</si>
  <si>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</si>
  <si>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</si>
  <si>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</si>
  <si>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</si>
  <si>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</si>
  <si>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</si>
  <si>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</si>
  <si>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</si>
  <si>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</si>
  <si>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</si>
  <si>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</si>
  <si>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</si>
  <si>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</si>
  <si>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</si>
  <si>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</si>
  <si>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</si>
  <si>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</si>
  <si>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</si>
  <si>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</si>
  <si>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</si>
  <si>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</si>
  <si>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</si>
  <si>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</si>
  <si>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</si>
  <si>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</si>
  <si>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</si>
  <si>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</si>
  <si>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</si>
  <si>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</si>
  <si>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</si>
  <si>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</si>
  <si>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</si>
  <si>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</si>
  <si>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</si>
  <si>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</si>
  <si>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</si>
  <si>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</si>
  <si>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</si>
  <si>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</si>
  <si>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</si>
  <si>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</si>
  <si>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</si>
  <si>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</si>
  <si>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</si>
  <si>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</si>
  <si>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</si>
  <si>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</si>
  <si>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</si>
  <si>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</si>
  <si>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</si>
  <si>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</si>
  <si>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</si>
  <si>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</si>
  <si>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</si>
  <si>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</si>
  <si>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</si>
  <si>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</si>
  <si>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</si>
  <si>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</si>
  <si>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</si>
  <si>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</si>
  <si>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</si>
  <si>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</si>
  <si>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</si>
  <si>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</si>
  <si>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</si>
  <si>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</si>
  <si>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</si>
  <si>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</si>
  <si>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</si>
  <si>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</si>
  <si>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</si>
  <si>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</si>
  <si>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</si>
  <si>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</si>
  <si>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</si>
  <si>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</si>
  <si>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</si>
  <si>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</si>
  <si>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</si>
  <si>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</si>
  <si>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</si>
  <si>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</si>
  <si>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</si>
  <si>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</si>
  <si>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</si>
  <si>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</si>
  <si>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</si>
  <si>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</si>
  <si>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</si>
  <si>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</si>
  <si>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</si>
  <si>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</si>
  <si>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</si>
  <si>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</si>
  <si>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</si>
  <si>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</si>
  <si>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</si>
  <si>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</si>
  <si>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</si>
  <si>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</si>
  <si>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</si>
  <si>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</si>
  <si>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</si>
  <si>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</si>
  <si>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</si>
  <si>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</si>
  <si>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</si>
  <si>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</si>
  <si>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</si>
  <si>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</si>
  <si>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</si>
  <si>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</si>
  <si>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</si>
  <si>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</si>
  <si>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</si>
  <si>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</si>
  <si>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</si>
  <si>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</si>
  <si>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</si>
  <si>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</si>
  <si>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</si>
  <si>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</si>
  <si>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</si>
  <si>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</si>
  <si>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</si>
  <si>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</si>
  <si>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</si>
  <si>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</si>
  <si>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</si>
  <si>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</si>
  <si>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</si>
  <si>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</si>
  <si>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</si>
  <si>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</si>
  <si>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</si>
  <si>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</si>
  <si>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</si>
  <si>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</si>
  <si>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</si>
  <si>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</si>
  <si>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</si>
  <si>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</si>
  <si>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</si>
  <si>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</si>
  <si>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</si>
  <si>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</si>
  <si>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</si>
  <si>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</si>
  <si>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</si>
  <si>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</si>
  <si>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</si>
  <si>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</si>
  <si>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</si>
  <si>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</si>
  <si>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</si>
  <si>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</si>
  <si>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</si>
  <si>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</si>
  <si>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</si>
  <si>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</si>
  <si>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</si>
  <si>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</si>
  <si>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</si>
  <si>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</si>
  <si>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</si>
  <si>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</si>
  <si>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</si>
  <si>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</si>
  <si>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</si>
  <si>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</si>
  <si>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</si>
  <si>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</si>
  <si>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</si>
  <si>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</si>
  <si>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</si>
  <si>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</si>
  <si>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</si>
  <si>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</si>
  <si>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</si>
  <si>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</si>
  <si>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</si>
  <si>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</si>
  <si>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</si>
  <si>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</si>
  <si>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</si>
  <si>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</si>
  <si>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</si>
  <si>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</si>
  <si>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</si>
  <si>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</si>
  <si>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</si>
  <si>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</si>
  <si>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</si>
  <si>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</si>
  <si>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</si>
  <si>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</si>
  <si>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</si>
  <si>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</si>
  <si>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</si>
  <si>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</si>
  <si>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</si>
  <si>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</si>
  <si>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</si>
  <si>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</si>
  <si>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</si>
  <si>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</si>
  <si>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</si>
  <si>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</si>
  <si>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</si>
  <si>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</si>
  <si>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</si>
  <si>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</si>
  <si>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</si>
  <si>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</si>
  <si>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</si>
  <si>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</si>
  <si>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</si>
  <si>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</si>
  <si>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</si>
  <si>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</si>
  <si>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</si>
  <si>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</si>
  <si>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</si>
  <si>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</si>
  <si>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</si>
  <si>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</si>
  <si>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</si>
  <si>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</si>
  <si>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</si>
  <si>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</si>
  <si>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</si>
  <si>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</si>
  <si>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</si>
  <si>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</si>
  <si>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</si>
  <si>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</si>
  <si>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</si>
  <si>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</si>
  <si>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</si>
  <si>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</si>
  <si>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</si>
  <si>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</si>
  <si>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</si>
  <si>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</si>
  <si>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</si>
  <si>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</si>
  <si>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</si>
  <si>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</si>
  <si>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</si>
  <si>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</si>
  <si>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</si>
  <si>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</si>
  <si>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</si>
  <si>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</si>
  <si>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</si>
  <si>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</si>
  <si>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</si>
  <si>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</si>
  <si>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</si>
  <si>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</si>
  <si>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</si>
  <si>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</si>
  <si>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</si>
  <si>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</si>
  <si>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</si>
  <si>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</si>
  <si>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</si>
  <si>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</si>
  <si>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</si>
  <si>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</si>
  <si>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</si>
  <si>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</si>
  <si>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</si>
  <si>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</si>
  <si>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</si>
  <si>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</si>
  <si>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</si>
  <si>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</si>
  <si>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</si>
  <si>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</si>
  <si>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</si>
  <si>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</si>
  <si>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</si>
  <si>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</si>
  <si>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</si>
  <si>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</si>
  <si>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</si>
  <si>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</si>
  <si>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</si>
  <si>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</si>
  <si>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</si>
  <si>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</si>
  <si>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</si>
  <si>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</si>
  <si>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</si>
  <si>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</si>
  <si>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</si>
  <si>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</si>
  <si>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</si>
  <si>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</si>
  <si>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</si>
  <si>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</si>
  <si>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</si>
  <si>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</si>
  <si>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</si>
  <si>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</si>
  <si>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</si>
  <si>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</si>
  <si>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</si>
  <si>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</si>
  <si>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</si>
  <si>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</si>
  <si>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</si>
  <si>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</si>
  <si>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</si>
  <si>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</si>
  <si>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</si>
  <si>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</si>
  <si>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</si>
  <si>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</si>
  <si>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</si>
  <si>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</si>
  <si>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</si>
  <si>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</si>
  <si>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</si>
  <si>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</si>
  <si>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</si>
  <si>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</si>
  <si>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</si>
  <si>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</si>
  <si>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</si>
  <si>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</si>
  <si>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</si>
  <si>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</si>
  <si>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</si>
  <si>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</si>
  <si>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</si>
  <si>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</si>
  <si>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</si>
  <si>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</si>
  <si>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</si>
  <si>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</si>
  <si>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</si>
  <si>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</si>
  <si>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</si>
  <si>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</si>
  <si>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</si>
  <si>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</si>
  <si>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</si>
  <si>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</si>
  <si>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</si>
  <si>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</si>
  <si>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</si>
  <si>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</si>
  <si>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</si>
  <si>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</si>
  <si>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</si>
  <si>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</si>
  <si>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</si>
  <si>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</si>
  <si>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</si>
  <si>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</si>
  <si>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</si>
  <si>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</si>
  <si>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</si>
  <si>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</si>
  <si>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</si>
  <si>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</si>
  <si>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</si>
  <si>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</si>
  <si>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</si>
  <si>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</si>
  <si>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</si>
  <si>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</si>
  <si>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</si>
  <si>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</si>
  <si>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</si>
  <si>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</si>
  <si>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</si>
  <si>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</si>
  <si>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</si>
  <si>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</si>
  <si>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</si>
  <si>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</si>
  <si>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</si>
  <si>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</si>
  <si>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</si>
  <si>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</si>
  <si>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</si>
  <si>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</si>
  <si>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</si>
  <si>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</si>
  <si>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</si>
  <si>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</si>
  <si>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</si>
  <si>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</si>
  <si>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</si>
  <si>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</si>
  <si>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</si>
  <si>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</si>
  <si>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</si>
  <si>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</si>
  <si>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</si>
  <si>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</si>
  <si>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</si>
  <si>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</si>
  <si>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</si>
  <si>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</si>
  <si>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</si>
  <si>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</si>
  <si>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</si>
  <si>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</si>
  <si>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</si>
  <si>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</si>
  <si>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</si>
  <si>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</si>
  <si>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</si>
  <si>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</si>
  <si>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</si>
  <si>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</si>
  <si>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</si>
  <si>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</si>
  <si>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</si>
  <si>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</si>
  <si>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</si>
  <si>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</si>
  <si>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</si>
  <si>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</si>
  <si>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</si>
  <si>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</si>
  <si>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</si>
  <si>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</si>
  <si>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</si>
  <si>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</si>
  <si>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</si>
  <si>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</si>
  <si>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</si>
  <si>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</si>
  <si>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</si>
  <si>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</si>
  <si>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</si>
  <si>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</si>
  <si>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</si>
  <si>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</si>
  <si>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</si>
  <si>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</si>
  <si>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</si>
  <si>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</si>
  <si>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</si>
  <si>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</si>
  <si>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</si>
  <si>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</si>
  <si>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</si>
  <si>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</si>
  <si>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</si>
  <si>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</si>
  <si>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</si>
  <si>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</si>
  <si>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</si>
  <si>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</si>
  <si>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</si>
  <si>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</si>
  <si>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</si>
  <si>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</si>
  <si>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</si>
  <si>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</si>
  <si>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</si>
  <si>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</si>
  <si>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</si>
  <si>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</si>
  <si>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</si>
  <si>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</si>
  <si>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</si>
  <si>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</si>
  <si>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</si>
  <si>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</si>
  <si>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</si>
  <si>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</si>
  <si>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</si>
  <si>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</si>
  <si>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</si>
  <si>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</si>
  <si>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</si>
  <si>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</si>
  <si>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</si>
  <si>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</si>
  <si>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</si>
  <si>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</si>
  <si>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</si>
  <si>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</si>
  <si>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</si>
  <si>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</si>
  <si>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</si>
  <si>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</si>
  <si>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</si>
  <si>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</si>
  <si>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</si>
  <si>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</si>
  <si>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</si>
  <si>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</si>
  <si>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</si>
  <si>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</si>
  <si>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</si>
  <si>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</si>
  <si>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</si>
  <si>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</si>
  <si>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</si>
  <si>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</si>
  <si>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</si>
  <si>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</si>
  <si>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</si>
  <si>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</si>
  <si>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</si>
  <si>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</si>
  <si>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</si>
  <si>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</si>
  <si>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</si>
  <si>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</si>
  <si>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</si>
  <si>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</si>
  <si>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</si>
  <si>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</si>
  <si>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</si>
  <si>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</si>
  <si>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</si>
  <si>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</si>
  <si>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</si>
  <si>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</si>
  <si>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</si>
  <si>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</si>
  <si>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</si>
  <si>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</si>
  <si>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</si>
  <si>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</si>
  <si>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</si>
  <si>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</si>
  <si>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</si>
  <si>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</si>
  <si>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</si>
  <si>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</si>
  <si>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</si>
  <si>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</si>
  <si>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</si>
  <si>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</si>
  <si>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</si>
  <si>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</si>
  <si>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</si>
  <si>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</si>
  <si>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</si>
  <si>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</si>
  <si>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</si>
  <si>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</si>
  <si>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</si>
  <si>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</si>
  <si>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</si>
  <si>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</si>
  <si>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</si>
  <si>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</si>
  <si>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</si>
  <si>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</si>
  <si>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</si>
  <si>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</si>
  <si>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</si>
  <si>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</si>
  <si>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</si>
  <si>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</si>
  <si>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</si>
  <si>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</si>
  <si>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</si>
  <si>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</si>
  <si>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</si>
  <si>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</si>
  <si>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</si>
  <si>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</si>
  <si>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</si>
  <si>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</si>
  <si>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</si>
  <si>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</si>
  <si>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</si>
  <si>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</si>
  <si>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</si>
  <si>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</si>
  <si>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</si>
  <si>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</si>
  <si>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</si>
  <si>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</si>
  <si>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</si>
  <si>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</si>
  <si>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</si>
  <si>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</si>
  <si>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</si>
  <si>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</si>
  <si>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</si>
  <si>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</si>
  <si>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</si>
  <si>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</si>
  <si>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</si>
  <si>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</si>
  <si>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</si>
  <si>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</si>
  <si>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</si>
  <si>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</si>
  <si>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</si>
  <si>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</si>
  <si>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</si>
  <si>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</si>
  <si>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</si>
  <si>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</si>
  <si>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</si>
  <si>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</si>
  <si>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</si>
  <si>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</si>
  <si>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</si>
  <si>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</si>
  <si>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</si>
  <si>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</si>
  <si>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</si>
  <si>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</si>
  <si>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</si>
  <si>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</si>
  <si>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</si>
  <si>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</si>
  <si>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</si>
  <si>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</si>
  <si>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</si>
  <si>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</si>
  <si>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</si>
  <si>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</si>
  <si>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</si>
  <si>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</si>
  <si>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</si>
  <si>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</si>
  <si>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</si>
  <si>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</si>
  <si>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</si>
  <si>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</si>
  <si>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</si>
  <si>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</si>
  <si>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</si>
  <si>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</si>
  <si>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</si>
  <si>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</si>
  <si>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</si>
  <si>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</si>
  <si>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</si>
  <si>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</si>
  <si>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</si>
  <si>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</si>
  <si>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</si>
  <si>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</si>
  <si>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</si>
  <si>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</si>
  <si>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</si>
  <si>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</si>
  <si>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</si>
  <si>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</si>
  <si>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</si>
  <si>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</si>
  <si>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</si>
  <si>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</si>
  <si>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</si>
  <si>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</si>
  <si>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</si>
  <si>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</si>
  <si>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</si>
  <si>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</si>
  <si>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</si>
  <si>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</si>
  <si>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</si>
  <si>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</si>
  <si>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</si>
  <si>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</si>
  <si>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</si>
  <si>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</si>
  <si>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</si>
  <si>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</si>
  <si>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</si>
  <si>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</si>
  <si>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</si>
  <si>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</si>
  <si>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</si>
  <si>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</si>
  <si>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</si>
  <si>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</si>
  <si>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</si>
  <si>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</si>
  <si>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</si>
  <si>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</si>
  <si>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</si>
  <si>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</si>
  <si>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</si>
  <si>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</si>
  <si>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</si>
  <si>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</si>
  <si>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</si>
  <si>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</si>
  <si>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</si>
  <si>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</si>
  <si>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</si>
  <si>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</si>
  <si>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</si>
  <si>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</si>
  <si>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</si>
  <si>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</si>
  <si>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</si>
  <si>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</si>
  <si>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</si>
  <si>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</si>
  <si>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</si>
  <si>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</si>
  <si>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</si>
  <si>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</si>
  <si>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</si>
  <si>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</si>
  <si>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</si>
  <si>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</si>
  <si>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</si>
  <si>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</si>
  <si>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</si>
  <si>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</si>
  <si>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</si>
  <si>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</si>
  <si>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</si>
  <si>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</si>
  <si>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</si>
  <si>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</si>
  <si>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</si>
  <si>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</si>
  <si>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</si>
  <si>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</si>
  <si>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</si>
  <si>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</si>
  <si>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</si>
  <si>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</si>
  <si>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</si>
  <si>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</si>
  <si>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</si>
  <si>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</si>
  <si>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</si>
  <si>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</si>
  <si>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</si>
  <si>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</si>
  <si>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</si>
  <si>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</si>
  <si>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</si>
  <si>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</si>
  <si>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</si>
  <si>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</si>
  <si>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</si>
  <si>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</si>
  <si>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</si>
  <si>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</si>
  <si>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</si>
  <si>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</si>
  <si>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</si>
  <si>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</si>
  <si>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</si>
  <si>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</si>
  <si>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</si>
  <si>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</si>
  <si>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</si>
  <si>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</si>
  <si>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</si>
  <si>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</si>
  <si>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</si>
  <si>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</si>
  <si>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</si>
  <si>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</si>
  <si>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</si>
  <si>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</si>
  <si>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</si>
  <si>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</si>
  <si>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</si>
  <si>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</si>
  <si>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</si>
  <si>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</si>
  <si>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</si>
  <si>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</si>
  <si>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</si>
  <si>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</si>
  <si>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</si>
  <si>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</si>
  <si>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</si>
  <si>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</si>
  <si>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</si>
  <si>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</si>
  <si>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</si>
  <si>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</si>
  <si>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</si>
  <si>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</si>
  <si>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</si>
  <si>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</si>
  <si>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</si>
  <si>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</si>
  <si>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</si>
  <si>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</si>
  <si>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</si>
  <si>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</si>
  <si>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</si>
  <si>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</si>
  <si>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</si>
  <si>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</si>
  <si>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</si>
  <si>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</si>
  <si>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</si>
  <si>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</si>
  <si>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</si>
  <si>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</si>
  <si>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</si>
  <si>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</si>
  <si>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</si>
  <si>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</si>
  <si>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</si>
  <si>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</si>
  <si>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</si>
  <si>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</si>
  <si>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</si>
  <si>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</si>
  <si>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</si>
  <si>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</si>
  <si>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</si>
  <si>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</si>
  <si>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</si>
  <si>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</si>
  <si>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</si>
  <si>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</si>
  <si>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</si>
  <si>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</si>
  <si>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</si>
  <si>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</si>
  <si>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</si>
  <si>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</si>
  <si>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</si>
  <si>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</si>
  <si>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</si>
  <si>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</si>
  <si>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</si>
  <si>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</si>
  <si>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</si>
  <si>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</si>
  <si>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</si>
  <si>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</si>
  <si>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</si>
  <si>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</si>
  <si>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</si>
  <si>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</si>
  <si>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</si>
  <si>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</si>
  <si>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</si>
  <si>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</si>
  <si>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</si>
  <si>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</si>
  <si>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</si>
  <si>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</si>
  <si>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</si>
  <si>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</si>
  <si>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</si>
  <si>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</si>
  <si>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</si>
  <si>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</si>
  <si>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</si>
  <si>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</si>
  <si>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</si>
  <si>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</si>
  <si>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</si>
  <si>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</si>
  <si>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</si>
  <si>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</si>
  <si>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</si>
  <si>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</si>
  <si>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</si>
  <si>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</si>
  <si>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</si>
  <si>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</si>
  <si>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</si>
  <si>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</si>
  <si>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</si>
  <si>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</si>
  <si>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</si>
  <si>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</si>
  <si>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</si>
  <si>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</si>
  <si>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</si>
  <si>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</si>
  <si>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</si>
  <si>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</si>
  <si>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</si>
  <si>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</si>
  <si>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</si>
  <si>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</si>
  <si>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</si>
  <si>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</si>
  <si>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</si>
  <si>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</si>
  <si>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</si>
  <si>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</si>
  <si>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</si>
  <si>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</si>
  <si>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</si>
  <si>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</si>
  <si>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</si>
  <si>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</si>
  <si>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</si>
  <si>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</si>
  <si>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</si>
  <si>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</si>
  <si>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</si>
  <si>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</si>
  <si>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</si>
  <si>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</si>
  <si>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</si>
  <si>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</si>
  <si>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</si>
  <si>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</si>
  <si>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</si>
  <si>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</si>
  <si>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</si>
  <si>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</si>
  <si>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</si>
  <si>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</si>
  <si>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</si>
  <si>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</si>
  <si>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</si>
  <si>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</si>
  <si>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</si>
  <si>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</si>
  <si>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</si>
  <si>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</si>
  <si>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</si>
  <si>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</si>
  <si>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</si>
  <si>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</si>
  <si>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</si>
  <si>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</si>
  <si>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</si>
  <si>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</si>
  <si>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</si>
  <si>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</si>
  <si>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</si>
  <si>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</si>
  <si>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</si>
  <si>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</si>
  <si>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</si>
  <si>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</si>
  <si>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</si>
  <si>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</si>
  <si>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</si>
  <si>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</si>
  <si>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</si>
  <si>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</si>
  <si>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</si>
  <si>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</si>
  <si>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</si>
  <si>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</si>
  <si>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</si>
  <si>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</si>
  <si>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</si>
  <si>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</si>
  <si>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</si>
  <si>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</si>
  <si>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</si>
  <si>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</si>
  <si>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</si>
  <si>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</si>
  <si>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</si>
  <si>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</si>
  <si>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</si>
  <si>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</si>
  <si>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</si>
  <si>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</si>
  <si>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</si>
  <si>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</si>
  <si>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</si>
  <si>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</si>
  <si>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</si>
  <si>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</si>
  <si>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</si>
  <si>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</si>
  <si>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</si>
  <si>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</si>
  <si>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</si>
  <si>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</si>
  <si>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</si>
  <si>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</si>
  <si>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</si>
  <si>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</si>
  <si>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</si>
  <si>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</si>
  <si>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</si>
  <si>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</si>
  <si>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</si>
  <si>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</si>
  <si>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</si>
  <si>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</si>
  <si>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</si>
  <si>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</si>
  <si>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</si>
  <si>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</si>
  <si>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</si>
  <si>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</si>
  <si>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</si>
  <si>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</si>
  <si>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</si>
  <si>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</si>
  <si>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</si>
  <si>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</si>
  <si>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</si>
  <si>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</si>
  <si>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</si>
  <si>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</si>
  <si>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</si>
  <si>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</si>
  <si>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</si>
  <si>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</si>
  <si>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</si>
  <si>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</si>
  <si>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</si>
  <si>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</si>
  <si>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</si>
  <si>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</si>
  <si>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</si>
  <si>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</si>
  <si>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</si>
  <si>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</si>
  <si>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</si>
  <si>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</si>
  <si>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</si>
  <si>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</si>
  <si>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</si>
  <si>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</si>
  <si>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</si>
  <si>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</si>
  <si>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</si>
  <si>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</si>
  <si>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</si>
  <si>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</si>
  <si>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</si>
  <si>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</si>
  <si>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</si>
  <si>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</si>
  <si>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</si>
  <si>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</si>
  <si>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</si>
  <si>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</si>
  <si>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</si>
  <si>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</si>
  <si>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</si>
  <si>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</si>
  <si>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</si>
  <si>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</si>
  <si>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</si>
  <si>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</si>
  <si>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</si>
  <si>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</si>
  <si>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</si>
  <si>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</si>
  <si>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</si>
  <si>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</si>
  <si>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</si>
  <si>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</si>
  <si>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</si>
  <si>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</si>
  <si>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</si>
  <si>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</si>
  <si>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</si>
  <si>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</si>
  <si>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</si>
  <si>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</si>
  <si>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</si>
  <si>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</si>
  <si>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</si>
  <si>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</si>
  <si>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</si>
  <si>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</si>
  <si>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</si>
  <si>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</si>
  <si>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</si>
  <si>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</si>
  <si>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</si>
  <si>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</si>
  <si>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</si>
  <si>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</si>
  <si>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</si>
  <si>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</si>
  <si>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</si>
  <si>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</si>
  <si>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</si>
  <si>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</si>
  <si>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</si>
  <si>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</si>
  <si>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</si>
  <si>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</si>
  <si>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</si>
  <si>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</si>
  <si>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</si>
  <si>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</si>
  <si>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</si>
  <si>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</si>
  <si>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</si>
  <si>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</si>
  <si>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</si>
  <si>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</si>
  <si>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</si>
  <si>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</si>
  <si>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</si>
  <si>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</si>
  <si>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</si>
  <si>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</si>
  <si>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</si>
  <si>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</si>
  <si>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</si>
  <si>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</si>
  <si>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</si>
  <si>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</si>
  <si>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</si>
  <si>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</si>
  <si>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</si>
  <si>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</si>
  <si>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</si>
  <si>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</si>
  <si>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</si>
  <si>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</si>
  <si>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</si>
  <si>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</si>
  <si>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</si>
  <si>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</si>
  <si>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</si>
  <si>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</si>
  <si>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</si>
  <si>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</si>
  <si>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</si>
  <si>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</si>
  <si>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</si>
  <si>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</si>
  <si>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</si>
  <si>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</si>
  <si>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</si>
  <si>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</si>
  <si>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</si>
  <si>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</si>
  <si>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</si>
  <si>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</si>
  <si>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</si>
  <si>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</si>
  <si>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</si>
  <si>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</si>
  <si>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</si>
  <si>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</si>
  <si>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</si>
  <si>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</si>
  <si>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</si>
  <si>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</si>
  <si>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</si>
  <si>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</si>
  <si>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</si>
  <si>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</si>
  <si>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</si>
  <si>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</si>
  <si>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</si>
  <si>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</si>
  <si>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</si>
  <si>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</si>
  <si>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</si>
  <si>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</si>
  <si>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</si>
  <si>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</si>
  <si>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</si>
  <si>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</si>
  <si>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</si>
  <si>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</si>
  <si>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</si>
  <si>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</si>
  <si>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</si>
  <si>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</si>
  <si>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</si>
  <si>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</si>
  <si>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</si>
  <si>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24-032-060C-04</t>
  </si>
  <si>
    <t>GRUNDY</t>
  </si>
  <si>
    <t>Route 47, 4040 N. Division Street</t>
  </si>
  <si>
    <t>Morris</t>
  </si>
  <si>
    <t>kperry@sd60c.org</t>
  </si>
  <si>
    <t>X</t>
  </si>
  <si>
    <t>KATHY PERRY</t>
  </si>
  <si>
    <t>815-942-2128</t>
  </si>
  <si>
    <t>815-942-0301</t>
  </si>
  <si>
    <t>MACK &amp; ASSOCIATES, P.C.</t>
  </si>
  <si>
    <t>TAWNYA MACK, CPA</t>
  </si>
  <si>
    <t>116 E WASHINGTON ST., SUITE ONE</t>
  </si>
  <si>
    <t xml:space="preserve">MORRIS </t>
  </si>
  <si>
    <t>815-942-3306</t>
  </si>
  <si>
    <t>815-942-9430</t>
  </si>
  <si>
    <t>060-010554</t>
  </si>
  <si>
    <t>2007 GO BOND, SERIES 2007 BUILDING BOND</t>
  </si>
  <si>
    <t>2016 GO BOND, SERIES 2016 BUILDING BOND</t>
  </si>
  <si>
    <t>Page 10, Line 81 Educational Fund - Student Activity Fees</t>
  </si>
  <si>
    <t>Page 10, Line 92 Educational Fund - Lost Textbook Payments</t>
  </si>
  <si>
    <t>Page 11, Line 107 Educational Fund - Tchr Computer Purch, EZ school convenience, Empl Insur Reimb and Miscellaneous</t>
  </si>
  <si>
    <t>Page 11, Line 107 O&amp;M Fund - Tchr Computer Purch, EZ school convenience, Empl Insur Reimb and Miscellaneous</t>
  </si>
  <si>
    <t>Page 11, Line 107 Transportation Fund - Other Miscellaneous Revenue</t>
  </si>
  <si>
    <t>Page 11, Line 107 Capital Projects Fund - Other Miscellaneous Revenue</t>
  </si>
  <si>
    <t>Page 12, Line 171 Educational Fund - State Library Grant</t>
  </si>
  <si>
    <t>Page 14, Line 272 O&amp;M Fund - Other Federal Revenue</t>
  </si>
  <si>
    <t>Page 16, Line 73 Other Support Services - Homeless Mileage</t>
  </si>
  <si>
    <t>Page 18, Line 165 Debt Services - Other - Service Charges</t>
  </si>
  <si>
    <t>Page 21, Line 302 Other Payments to In-State Govt Units - School Site Payments</t>
  </si>
  <si>
    <t>Kathy Perry</t>
  </si>
  <si>
    <t>tmack@mackcpas.com</t>
  </si>
  <si>
    <t>N/A</t>
  </si>
  <si>
    <t>The accompanying Schedule of Expenditures of Federal Awards includes the federal grant activity of Saratoga Community Consolidated School District 60C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</si>
  <si>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Saratoga Community Consolidated School District 60C provided federal awards to subrecipients as follows:</t>
  </si>
  <si>
    <r>
      <t xml:space="preserve">The following amounts were expended in the form of non-cash assistance by  Saratoga Community Consolidated School District 60C and </t>
    </r>
    <r>
      <rPr>
        <b/>
        <sz val="9"/>
        <rFont val="Arial"/>
        <family val="2"/>
      </rPr>
      <t>are not</t>
    </r>
    <r>
      <rPr>
        <sz val="9"/>
        <rFont val="Arial"/>
        <family val="2"/>
      </rPr>
      <t xml:space="preserve"> included in the Schedule of Expenditures of Federal Awards:</t>
    </r>
  </si>
  <si>
    <t>Unmodified</t>
  </si>
  <si>
    <t>NONE</t>
  </si>
  <si>
    <t>Morris Elementary School District #54</t>
  </si>
  <si>
    <t>See Below</t>
  </si>
  <si>
    <t>Morris District #54, Morris HS #101, Nettle Creek #24C</t>
  </si>
  <si>
    <t>All Grundy Co. Districts - Special Education Cooperative</t>
  </si>
  <si>
    <t>Morris Elementary #54 and Morris HS #101</t>
  </si>
  <si>
    <t>Morris Elementary #54, Morris HS #101, Nettle Creek #24C, Senecar CCSD #170</t>
  </si>
  <si>
    <t>Saratoga CCSD 60C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</si>
</sst>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676275</xdr:colOff>
          <xdr:row>2</xdr:row>
          <xdr:rowOff>133350</xdr:rowOff>
        </xdr:from>
        <xdr:to>
          <xdr:col>0</xdr:col>
          <xdr:colOff>1590675</xdr:colOff>
          <xdr:row>7</xdr:row>
          <xdr:rowOff>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8" t="s">
        <v>474</v>
      </c>
      <c r="J1" s="2099"/>
      <c r="K1" s="2099"/>
      <c r="L1" s="2099"/>
      <c r="M1" s="2099"/>
      <c r="N1" s="2099"/>
      <c r="O1" s="2099"/>
      <c r="P1" s="2099"/>
      <c r="Q1" s="2099"/>
      <c r="R1" s="2099"/>
      <c r="S1" s="2099"/>
    </row>
    <row r="2" spans="1:28" ht="12" customHeight="1" x14ac:dyDescent="0.2">
      <c r="A2" s="202" t="s">
        <v>1965</v>
      </c>
      <c r="D2" s="203"/>
      <c r="I2" s="2100" t="s">
        <v>1155</v>
      </c>
      <c r="J2" s="2099"/>
      <c r="K2" s="2099"/>
      <c r="L2" s="2099"/>
      <c r="M2" s="2099"/>
      <c r="N2" s="2099"/>
      <c r="O2" s="2099"/>
      <c r="P2" s="2099"/>
      <c r="Q2" s="2099"/>
      <c r="R2" s="2099"/>
      <c r="S2" s="2099"/>
    </row>
    <row r="3" spans="1:28" ht="12" customHeight="1" x14ac:dyDescent="0.2">
      <c r="A3" s="1876" t="s">
        <v>1953</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2090</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2096</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t="s">
        <v>2091</v>
      </c>
      <c r="B13" s="2133"/>
      <c r="C13" s="2133"/>
      <c r="D13" s="2133"/>
      <c r="E13" s="2133"/>
      <c r="F13" s="2133"/>
      <c r="G13" s="2133"/>
      <c r="H13" s="2134"/>
      <c r="I13" s="185"/>
      <c r="J13" s="184"/>
      <c r="K13" s="182"/>
      <c r="L13" s="184"/>
      <c r="M13" s="184"/>
      <c r="N13" s="184"/>
      <c r="O13" s="184"/>
      <c r="P13" s="184"/>
      <c r="Q13" s="184"/>
      <c r="R13" s="184"/>
      <c r="S13" s="184"/>
      <c r="T13" s="2137" t="s">
        <v>2100</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2092</v>
      </c>
      <c r="B15" s="2135"/>
      <c r="C15" s="2135"/>
      <c r="D15" s="2135"/>
      <c r="E15" s="2135"/>
      <c r="F15" s="2135"/>
      <c r="G15" s="2135"/>
      <c r="H15" s="2136"/>
      <c r="T15" s="2067" t="s">
        <v>2101</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2134</v>
      </c>
      <c r="B17" s="2093"/>
      <c r="C17" s="2093"/>
      <c r="D17" s="2093"/>
      <c r="E17" s="2093"/>
      <c r="F17" s="2093"/>
      <c r="G17" s="2093"/>
      <c r="H17" s="2118"/>
      <c r="T17" s="2146" t="s">
        <v>2102</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2093</v>
      </c>
      <c r="B19" s="2084"/>
      <c r="C19" s="2084"/>
      <c r="D19" s="2084"/>
      <c r="E19" s="2084"/>
      <c r="F19" s="2084"/>
      <c r="G19" s="2084"/>
      <c r="H19" s="2066"/>
      <c r="I19" s="184"/>
      <c r="J19" s="379"/>
      <c r="K19" s="195"/>
      <c r="L19" s="193"/>
      <c r="M19" s="659" t="s">
        <v>360</v>
      </c>
      <c r="P19" s="181"/>
      <c r="Q19" s="181"/>
      <c r="R19" s="181"/>
      <c r="S19" s="185"/>
      <c r="T19" s="2086" t="s">
        <v>2103</v>
      </c>
      <c r="U19" s="2065"/>
      <c r="V19" s="2065"/>
      <c r="W19" s="2066"/>
      <c r="X19" s="2083" t="s">
        <v>2030</v>
      </c>
      <c r="Y19" s="2145"/>
      <c r="Z19" s="2143">
        <v>60450</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2094</v>
      </c>
      <c r="B21" s="2065"/>
      <c r="C21" s="2065"/>
      <c r="D21" s="2065"/>
      <c r="E21" s="2065"/>
      <c r="F21" s="2065"/>
      <c r="G21" s="2065"/>
      <c r="H21" s="2066"/>
      <c r="I21" s="2112" t="s">
        <v>786</v>
      </c>
      <c r="J21" s="2107"/>
      <c r="K21" s="2107"/>
      <c r="L21" s="2107"/>
      <c r="M21" s="2107"/>
      <c r="N21" s="2107"/>
      <c r="O21" s="2107"/>
      <c r="P21" s="2107"/>
      <c r="Q21" s="2107"/>
      <c r="R21" s="2107"/>
      <c r="S21" s="2113"/>
      <c r="T21" s="2092" t="s">
        <v>2104</v>
      </c>
      <c r="U21" s="2152"/>
      <c r="V21" s="2152"/>
      <c r="W21" s="2152"/>
      <c r="X21" s="2157" t="s">
        <v>2105</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2026</v>
      </c>
      <c r="U22" s="272"/>
      <c r="V22" s="343"/>
      <c r="W22" s="272"/>
      <c r="X22" s="1975" t="s">
        <v>1631</v>
      </c>
      <c r="Z22" s="200"/>
      <c r="AA22" s="201"/>
    </row>
    <row r="23" spans="1:27" ht="13.5" customHeight="1" x14ac:dyDescent="0.2">
      <c r="A23" s="2109" t="s">
        <v>2095</v>
      </c>
      <c r="B23" s="2110"/>
      <c r="C23" s="2110"/>
      <c r="D23" s="2110"/>
      <c r="E23" s="2110"/>
      <c r="F23" s="2110"/>
      <c r="G23" s="2110"/>
      <c r="H23" s="2111"/>
      <c r="T23" s="2092" t="s">
        <v>2106</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60450</v>
      </c>
      <c r="B25" s="2065"/>
      <c r="C25" s="2065"/>
      <c r="D25" s="2065"/>
      <c r="E25" s="2065"/>
      <c r="F25" s="2065"/>
      <c r="G25" s="2065"/>
      <c r="H25" s="2066"/>
      <c r="I25" s="660"/>
      <c r="J25" s="204"/>
      <c r="K25" s="204"/>
      <c r="L25" s="204"/>
      <c r="M25" s="204"/>
      <c r="N25" s="204"/>
      <c r="O25" s="204"/>
      <c r="P25" s="204"/>
      <c r="Q25" s="204"/>
      <c r="R25" s="204"/>
      <c r="S25" s="205"/>
      <c r="T25" s="2149" t="s">
        <v>2121</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2004</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2096</v>
      </c>
      <c r="F29" s="1565" t="s">
        <v>1629</v>
      </c>
      <c r="G29" s="661"/>
      <c r="I29" s="275"/>
      <c r="J29" s="392"/>
      <c r="K29" s="182" t="s">
        <v>675</v>
      </c>
      <c r="L29" s="1761" t="s">
        <v>2096</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2096</v>
      </c>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2096</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2096</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2095</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2098</v>
      </c>
      <c r="B42" s="2065"/>
      <c r="C42" s="2066"/>
      <c r="D42" s="2083" t="s">
        <v>2099</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I13" sqref="I13:L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213662039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1.7899999999999999E-2</v>
      </c>
      <c r="E10" s="100" t="s">
        <v>1186</v>
      </c>
      <c r="F10" s="472">
        <v>2.5000000000000001E-3</v>
      </c>
      <c r="G10" s="100" t="s">
        <v>1186</v>
      </c>
      <c r="H10" s="472">
        <v>1.1999999999999999E-3</v>
      </c>
      <c r="I10" s="100" t="s">
        <v>1187</v>
      </c>
      <c r="J10" s="473">
        <f>ROUND(D10+F10+H10,5)</f>
        <v>2.1600000000000001E-2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7165579</v>
      </c>
      <c r="E16" s="100"/>
      <c r="F16" s="82">
        <f>SUM('Acct Summary 7-8'!C17,'Acct Summary 7-8'!D17,'Acct Summary 7-8'!F17)</f>
        <v>7317789</v>
      </c>
      <c r="G16" s="100"/>
      <c r="H16" s="82">
        <f>SUM(D16-F16)</f>
        <v>-152210</v>
      </c>
      <c r="I16" s="93"/>
      <c r="J16" s="82">
        <f>SUM('Acct Summary 7-8'!C81,'Acct Summary 7-8'!D81,'Acct Summary 7-8'!F81,'Acct Summary 7-8'!I81)</f>
        <v>4478290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2096</v>
      </c>
      <c r="C31" s="406" t="s">
        <v>689</v>
      </c>
      <c r="D31" s="63" t="s">
        <v>1262</v>
      </c>
      <c r="E31" s="93"/>
      <c r="F31" s="93"/>
      <c r="G31" s="101"/>
      <c r="H31" s="253">
        <f>IF(B31="X",(J7*0.069),IF(B32="X",(J7*0.138),"Enter x in a.or b."))</f>
        <v>14742680.691000002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8450000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3" sqref="I13:L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Saratoga CCSD 60C</v>
      </c>
      <c r="E7" s="136"/>
      <c r="G7" s="137"/>
      <c r="H7" s="138"/>
      <c r="I7" s="138"/>
      <c r="J7" s="138"/>
      <c r="K7" s="138"/>
      <c r="L7"/>
      <c r="M7"/>
      <c r="N7"/>
      <c r="O7"/>
      <c r="P7"/>
    </row>
    <row r="8" spans="1:18" ht="12.75" x14ac:dyDescent="0.2">
      <c r="A8"/>
      <c r="B8"/>
      <c r="C8" s="134" t="s">
        <v>1341</v>
      </c>
      <c r="D8" s="139" t="str">
        <f>COVER!A13</f>
        <v>24-032-060C-04</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4478290</v>
      </c>
      <c r="I12" s="1162"/>
      <c r="J12" s="1162"/>
      <c r="K12" s="1163">
        <f>TRUNC((H12/H13*100000),5)/100000</f>
        <v>0.62497252479999998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7165579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7317789</v>
      </c>
      <c r="I17" s="1162"/>
      <c r="J17" s="1168"/>
      <c r="K17" s="1163">
        <f>TRUNC((H17/H18*100000),5)/100000</f>
        <v>1.0212418284</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7165579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24.714093099999999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4478290</v>
      </c>
      <c r="I24" s="684"/>
      <c r="J24" s="684"/>
      <c r="K24" s="1172">
        <f>TRUNC(((H24/H25*100000)/100000),2)</f>
        <v>220.31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20327.19167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3922835.0360400002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8450000</v>
      </c>
      <c r="I32" s="1170"/>
      <c r="J32" s="1170"/>
      <c r="K32" s="1172">
        <f>TRUNC(100-((((H32/H33*100))*100)/100),2)</f>
        <v>42.68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14742680.691000002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I13" sqref="I13:L13"/>
      <selection pane="bottomLeft" activeCell="I13" sqref="I13:L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1149696</v>
      </c>
      <c r="D4" s="412">
        <v>240251</v>
      </c>
      <c r="E4" s="412">
        <v>204609</v>
      </c>
      <c r="F4" s="412">
        <v>442319</v>
      </c>
      <c r="G4" s="412">
        <v>41210</v>
      </c>
      <c r="H4" s="412">
        <v>243230</v>
      </c>
      <c r="I4" s="412">
        <v>114193</v>
      </c>
      <c r="J4" s="436">
        <v>91096</v>
      </c>
      <c r="K4" s="412">
        <v>43588</v>
      </c>
      <c r="L4" s="412">
        <v>85915</v>
      </c>
      <c r="M4" s="433"/>
      <c r="N4" s="482"/>
    </row>
    <row r="5" spans="1:14" x14ac:dyDescent="0.2">
      <c r="A5" s="477" t="s">
        <v>1173</v>
      </c>
      <c r="B5" s="40">
        <v>120</v>
      </c>
      <c r="C5" s="687">
        <v>1299617</v>
      </c>
      <c r="D5" s="412">
        <v>551359</v>
      </c>
      <c r="E5" s="412">
        <v>50000</v>
      </c>
      <c r="F5" s="412">
        <v>278579</v>
      </c>
      <c r="G5" s="412">
        <v>88318</v>
      </c>
      <c r="H5" s="412">
        <v>6267</v>
      </c>
      <c r="I5" s="412">
        <v>402276</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2449313</v>
      </c>
      <c r="D13" s="689">
        <f t="shared" ref="D13:L13" si="0">SUM(D4:D12)</f>
        <v>791610</v>
      </c>
      <c r="E13" s="689">
        <f t="shared" si="0"/>
        <v>254609</v>
      </c>
      <c r="F13" s="689">
        <f t="shared" si="0"/>
        <v>720898</v>
      </c>
      <c r="G13" s="689">
        <f t="shared" si="0"/>
        <v>129528</v>
      </c>
      <c r="H13" s="689">
        <f t="shared" si="0"/>
        <v>249497</v>
      </c>
      <c r="I13" s="689">
        <f t="shared" si="0"/>
        <v>516469</v>
      </c>
      <c r="J13" s="689">
        <f t="shared" si="0"/>
        <v>91096</v>
      </c>
      <c r="K13" s="689">
        <f t="shared" si="0"/>
        <v>43588</v>
      </c>
      <c r="L13" s="689">
        <f t="shared" si="0"/>
        <v>85915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510156</v>
      </c>
      <c r="N16" s="719"/>
    </row>
    <row r="17" spans="1:14" s="704" customFormat="1" ht="12.75" customHeight="1" x14ac:dyDescent="0.2">
      <c r="A17" s="718" t="s">
        <v>1751</v>
      </c>
      <c r="B17" s="542">
        <v>230</v>
      </c>
      <c r="C17" s="507"/>
      <c r="D17" s="507"/>
      <c r="E17" s="507"/>
      <c r="F17" s="507"/>
      <c r="G17" s="507"/>
      <c r="H17" s="507"/>
      <c r="I17" s="507"/>
      <c r="J17" s="507"/>
      <c r="K17" s="507"/>
      <c r="L17" s="507"/>
      <c r="M17" s="436">
        <f>12935886+1217040</f>
        <v>14152926</v>
      </c>
      <c r="N17" s="719"/>
    </row>
    <row r="18" spans="1:14" s="704" customFormat="1" ht="12.75" customHeight="1" x14ac:dyDescent="0.2">
      <c r="A18" s="718" t="s">
        <v>1752</v>
      </c>
      <c r="B18" s="542">
        <v>240</v>
      </c>
      <c r="C18" s="507"/>
      <c r="D18" s="507"/>
      <c r="E18" s="507"/>
      <c r="F18" s="507"/>
      <c r="G18" s="507"/>
      <c r="H18" s="507"/>
      <c r="I18" s="507"/>
      <c r="J18" s="507"/>
      <c r="K18" s="507"/>
      <c r="L18" s="507"/>
      <c r="M18" s="436">
        <v>24689</v>
      </c>
      <c r="N18" s="719"/>
    </row>
    <row r="19" spans="1:14" s="704" customFormat="1" ht="12.75" customHeight="1" x14ac:dyDescent="0.2">
      <c r="A19" s="718" t="s">
        <v>1753</v>
      </c>
      <c r="B19" s="542">
        <v>250</v>
      </c>
      <c r="C19" s="507"/>
      <c r="D19" s="507"/>
      <c r="E19" s="507"/>
      <c r="F19" s="507"/>
      <c r="G19" s="507"/>
      <c r="H19" s="507"/>
      <c r="I19" s="507"/>
      <c r="J19" s="507"/>
      <c r="K19" s="507"/>
      <c r="L19" s="507"/>
      <c r="M19" s="436">
        <f>140811+182074</f>
        <v>322885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E13</f>
        <v>254609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8195391</v>
      </c>
    </row>
    <row r="23" spans="1:14" ht="13.5" customHeight="1" thickBot="1" x14ac:dyDescent="0.25">
      <c r="A23" s="464" t="s">
        <v>748</v>
      </c>
      <c r="B23" s="724"/>
      <c r="C23" s="433"/>
      <c r="D23" s="433"/>
      <c r="E23" s="433"/>
      <c r="F23" s="433"/>
      <c r="G23" s="433"/>
      <c r="H23" s="433"/>
      <c r="I23" s="433"/>
      <c r="J23" s="433"/>
      <c r="K23" s="433"/>
      <c r="L23" s="433"/>
      <c r="M23" s="693">
        <f>SUM(M15:M22)</f>
        <v>15010656</v>
      </c>
      <c r="N23" s="693">
        <f>SUM(N21:N22)</f>
        <v>8450000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85915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85915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8450000</v>
      </c>
    </row>
    <row r="37" spans="1:14" ht="13.5" thickBot="1" x14ac:dyDescent="0.25">
      <c r="A37" s="464" t="s">
        <v>758</v>
      </c>
      <c r="B37" s="724"/>
      <c r="C37" s="507"/>
      <c r="D37" s="507"/>
      <c r="E37" s="507"/>
      <c r="F37" s="507"/>
      <c r="G37" s="507"/>
      <c r="H37" s="507"/>
      <c r="I37" s="507"/>
      <c r="J37" s="507"/>
      <c r="K37" s="507"/>
      <c r="L37" s="514"/>
      <c r="M37" s="433"/>
      <c r="N37" s="693">
        <f>SUM(N36:N36)</f>
        <v>8450000</v>
      </c>
    </row>
    <row r="38" spans="1:14" customFormat="1" ht="13.5" customHeight="1" thickTop="1" x14ac:dyDescent="0.2">
      <c r="A38" s="628" t="s">
        <v>496</v>
      </c>
      <c r="B38" s="542">
        <v>714</v>
      </c>
      <c r="C38" s="727">
        <v>423859</v>
      </c>
      <c r="D38" s="727"/>
      <c r="E38" s="727"/>
      <c r="F38" s="727"/>
      <c r="G38" s="727">
        <v>129528</v>
      </c>
      <c r="H38" s="727">
        <v>139803</v>
      </c>
      <c r="I38" s="727"/>
      <c r="J38" s="726">
        <v>91096</v>
      </c>
      <c r="K38" s="727">
        <v>43588</v>
      </c>
      <c r="L38" s="1100"/>
      <c r="M38" s="694"/>
      <c r="N38" s="694"/>
    </row>
    <row r="39" spans="1:14" customFormat="1" ht="13.5" customHeight="1" x14ac:dyDescent="0.2">
      <c r="A39" s="628" t="s">
        <v>405</v>
      </c>
      <c r="B39" s="542">
        <v>730</v>
      </c>
      <c r="C39" s="727">
        <v>2025454</v>
      </c>
      <c r="D39" s="727">
        <v>791610</v>
      </c>
      <c r="E39" s="727">
        <v>254609</v>
      </c>
      <c r="F39" s="727">
        <v>720898</v>
      </c>
      <c r="G39" s="727"/>
      <c r="H39" s="727">
        <v>109694</v>
      </c>
      <c r="I39" s="727">
        <v>516469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15010656</v>
      </c>
      <c r="N40" s="694"/>
    </row>
    <row r="41" spans="1:14" ht="13.5" customHeight="1" thickBot="1" x14ac:dyDescent="0.25">
      <c r="A41" s="464" t="s">
        <v>760</v>
      </c>
      <c r="B41" s="455"/>
      <c r="C41" s="485">
        <f>(SUM(C34,C37,C38,C39))</f>
        <v>2449313</v>
      </c>
      <c r="D41" s="485">
        <f t="shared" ref="D41:L41" si="2">SUM(D34,D37,D38:D39)</f>
        <v>791610</v>
      </c>
      <c r="E41" s="485">
        <f t="shared" si="2"/>
        <v>254609</v>
      </c>
      <c r="F41" s="485">
        <f t="shared" si="2"/>
        <v>720898</v>
      </c>
      <c r="G41" s="485">
        <f t="shared" si="2"/>
        <v>129528</v>
      </c>
      <c r="H41" s="485">
        <f t="shared" si="2"/>
        <v>249497</v>
      </c>
      <c r="I41" s="485">
        <f t="shared" si="2"/>
        <v>516469</v>
      </c>
      <c r="J41" s="485">
        <f t="shared" si="2"/>
        <v>91096</v>
      </c>
      <c r="K41" s="485">
        <f t="shared" si="2"/>
        <v>43588</v>
      </c>
      <c r="L41" s="485">
        <f t="shared" si="2"/>
        <v>85915</v>
      </c>
      <c r="M41" s="485">
        <f>SUM(M40)</f>
        <v>15010656</v>
      </c>
      <c r="N41" s="485">
        <f>SUM(N37)</f>
        <v>8450000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activeCell="I13" sqref="I13:L13"/>
      <selection pane="bottomLeft" activeCell="I13" sqref="I13:L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3760672</v>
      </c>
      <c r="D4" s="695">
        <f>'Revenues 9-14'!D109</f>
        <v>539154</v>
      </c>
      <c r="E4" s="695">
        <f>'Revenues 9-14'!E109</f>
        <v>969045</v>
      </c>
      <c r="F4" s="695">
        <f>'Revenues 9-14'!F109</f>
        <v>1298248</v>
      </c>
      <c r="G4" s="695">
        <f>'Revenues 9-14'!G109</f>
        <v>280601</v>
      </c>
      <c r="H4" s="695">
        <f>'Revenues 9-14'!H109</f>
        <v>171184</v>
      </c>
      <c r="I4" s="695">
        <f>'Revenues 9-14'!I109</f>
        <v>87330</v>
      </c>
      <c r="J4" s="695">
        <f>'Revenues 9-14'!J109</f>
        <v>270399</v>
      </c>
      <c r="K4" s="695">
        <f>'Revenues 9-14'!K109</f>
        <v>84233</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907570</v>
      </c>
      <c r="D6" s="696">
        <f>'Revenues 9-14'!D173</f>
        <v>0</v>
      </c>
      <c r="E6" s="696">
        <f>'Revenues 9-14'!E173</f>
        <v>0</v>
      </c>
      <c r="F6" s="696">
        <f>'Revenues 9-14'!F173</f>
        <v>143716</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417590</v>
      </c>
      <c r="D7" s="696">
        <f>'Revenues 9-14'!D274</f>
        <v>11299</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5085832</v>
      </c>
      <c r="D8" s="485">
        <f t="shared" ref="D8:K8" si="0">SUM(D4:D7)</f>
        <v>550453</v>
      </c>
      <c r="E8" s="485">
        <f t="shared" si="0"/>
        <v>969045</v>
      </c>
      <c r="F8" s="485">
        <f t="shared" si="0"/>
        <v>1441964</v>
      </c>
      <c r="G8" s="485">
        <f t="shared" si="0"/>
        <v>280601</v>
      </c>
      <c r="H8" s="485">
        <f t="shared" si="0"/>
        <v>171184</v>
      </c>
      <c r="I8" s="485">
        <f t="shared" si="0"/>
        <v>87330</v>
      </c>
      <c r="J8" s="485">
        <f t="shared" si="0"/>
        <v>270399</v>
      </c>
      <c r="K8" s="485">
        <f t="shared" si="0"/>
        <v>84233</v>
      </c>
      <c r="L8" s="39"/>
    </row>
    <row r="9" spans="1:13" ht="15" thickTop="1" x14ac:dyDescent="0.2">
      <c r="A9" s="1019" t="s">
        <v>348</v>
      </c>
      <c r="B9" s="456">
        <v>3998</v>
      </c>
      <c r="C9" s="418">
        <v>1181035</v>
      </c>
      <c r="D9" s="489">
        <v>7301</v>
      </c>
      <c r="E9" s="418"/>
      <c r="F9" s="418">
        <v>6015</v>
      </c>
      <c r="G9" s="700"/>
      <c r="H9" s="418"/>
      <c r="I9" s="494" t="s">
        <v>1390</v>
      </c>
      <c r="J9" s="435">
        <v>13780</v>
      </c>
      <c r="K9" s="418"/>
      <c r="L9" s="39"/>
    </row>
    <row r="10" spans="1:13" s="48" customFormat="1" ht="13.5" thickBot="1" x14ac:dyDescent="0.25">
      <c r="A10" s="464" t="s">
        <v>1394</v>
      </c>
      <c r="B10" s="457"/>
      <c r="C10" s="485">
        <f>SUM(C8:C9)</f>
        <v>6266867</v>
      </c>
      <c r="D10" s="485">
        <f t="shared" ref="D10:K10" si="1">SUM(D8:D9)</f>
        <v>557754</v>
      </c>
      <c r="E10" s="485">
        <f t="shared" si="1"/>
        <v>969045</v>
      </c>
      <c r="F10" s="485">
        <f t="shared" si="1"/>
        <v>1447979</v>
      </c>
      <c r="G10" s="485">
        <f t="shared" si="1"/>
        <v>280601</v>
      </c>
      <c r="H10" s="485">
        <f t="shared" si="1"/>
        <v>171184</v>
      </c>
      <c r="I10" s="485">
        <f t="shared" si="1"/>
        <v>87330</v>
      </c>
      <c r="J10" s="485">
        <f t="shared" si="1"/>
        <v>284179</v>
      </c>
      <c r="K10" s="485">
        <f t="shared" si="1"/>
        <v>84233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3548205</v>
      </c>
      <c r="D12" s="498" t="s">
        <v>1390</v>
      </c>
      <c r="E12" s="433" t="s">
        <v>1390</v>
      </c>
      <c r="F12" s="433" t="s">
        <v>1390</v>
      </c>
      <c r="G12" s="695">
        <f>'Expenditures 15-22'!K223</f>
        <v>61856</v>
      </c>
      <c r="H12" s="431"/>
      <c r="I12" s="433" t="s">
        <v>1390</v>
      </c>
      <c r="J12" s="433" t="s">
        <v>1390</v>
      </c>
      <c r="K12" s="431" t="s">
        <v>1390</v>
      </c>
      <c r="L12" s="39"/>
    </row>
    <row r="13" spans="1:13" x14ac:dyDescent="0.2">
      <c r="A13" s="734" t="s">
        <v>536</v>
      </c>
      <c r="B13" s="294">
        <v>2000</v>
      </c>
      <c r="C13" s="696">
        <f>'Expenditures 15-22'!K74</f>
        <v>1146776</v>
      </c>
      <c r="D13" s="696">
        <f>'Expenditures 15-22'!K129</f>
        <v>634978</v>
      </c>
      <c r="E13" s="482" t="s">
        <v>1390</v>
      </c>
      <c r="F13" s="696">
        <f>'Expenditures 15-22'!K178</f>
        <v>1392154</v>
      </c>
      <c r="G13" s="696">
        <f>'Expenditures 15-22'!K273</f>
        <v>199252</v>
      </c>
      <c r="H13" s="696">
        <f>'Expenditures 15-22'!K296</f>
        <v>100814</v>
      </c>
      <c r="I13" s="433" t="s">
        <v>1390</v>
      </c>
      <c r="J13" s="749">
        <f>'Expenditures 15-22'!K323</f>
        <v>233870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595676</v>
      </c>
      <c r="D15" s="696">
        <f>'Expenditures 15-22'!K138</f>
        <v>0</v>
      </c>
      <c r="E15" s="696">
        <f>'Expenditures 15-22'!K154</f>
        <v>0</v>
      </c>
      <c r="F15" s="696">
        <f>'Expenditures 15-22'!K190</f>
        <v>0</v>
      </c>
      <c r="G15" s="696">
        <f>'Expenditures 15-22'!K278</f>
        <v>0</v>
      </c>
      <c r="H15" s="696">
        <f>'Expenditures 15-22'!K303</f>
        <v>7498</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1043558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5290657</v>
      </c>
      <c r="D17" s="485">
        <f t="shared" si="2"/>
        <v>634978</v>
      </c>
      <c r="E17" s="485">
        <f t="shared" si="2"/>
        <v>1043558</v>
      </c>
      <c r="F17" s="485">
        <f t="shared" si="2"/>
        <v>1392154</v>
      </c>
      <c r="G17" s="485">
        <f t="shared" si="2"/>
        <v>261108</v>
      </c>
      <c r="H17" s="485">
        <f t="shared" si="2"/>
        <v>108312</v>
      </c>
      <c r="I17" s="433"/>
      <c r="J17" s="485">
        <f>SUM(J12:J16)</f>
        <v>233870</v>
      </c>
      <c r="K17" s="485">
        <f>SUM(K12:K16)</f>
        <v>0</v>
      </c>
      <c r="L17" s="39"/>
    </row>
    <row r="18" spans="1:12" ht="15" customHeight="1" thickTop="1" x14ac:dyDescent="0.2">
      <c r="A18" s="1020" t="s">
        <v>1322</v>
      </c>
      <c r="B18" s="259">
        <v>4180</v>
      </c>
      <c r="C18" s="695">
        <f t="shared" ref="C18:H18" si="3">C9</f>
        <v>1181035</v>
      </c>
      <c r="D18" s="695">
        <f t="shared" si="3"/>
        <v>7301</v>
      </c>
      <c r="E18" s="695">
        <f t="shared" si="3"/>
        <v>0</v>
      </c>
      <c r="F18" s="695">
        <f t="shared" si="3"/>
        <v>6015</v>
      </c>
      <c r="G18" s="695">
        <f t="shared" si="3"/>
        <v>0</v>
      </c>
      <c r="H18" s="695">
        <f t="shared" si="3"/>
        <v>0</v>
      </c>
      <c r="I18" s="433"/>
      <c r="J18" s="695">
        <f>J9</f>
        <v>13780</v>
      </c>
      <c r="K18" s="695">
        <f>K9</f>
        <v>0</v>
      </c>
      <c r="L18" s="39"/>
    </row>
    <row r="19" spans="1:12" ht="13.5" thickBot="1" x14ac:dyDescent="0.25">
      <c r="A19" s="464" t="s">
        <v>595</v>
      </c>
      <c r="B19" s="457"/>
      <c r="C19" s="485">
        <f t="shared" ref="C19:H19" si="4">SUM(C17:C18)</f>
        <v>6471692</v>
      </c>
      <c r="D19" s="485">
        <f t="shared" si="4"/>
        <v>642279</v>
      </c>
      <c r="E19" s="485">
        <f t="shared" si="4"/>
        <v>1043558</v>
      </c>
      <c r="F19" s="485">
        <f t="shared" si="4"/>
        <v>1398169</v>
      </c>
      <c r="G19" s="485">
        <f t="shared" si="4"/>
        <v>261108</v>
      </c>
      <c r="H19" s="485">
        <f t="shared" si="4"/>
        <v>108312</v>
      </c>
      <c r="I19" s="433"/>
      <c r="J19" s="485">
        <f>SUM(J17:J18)</f>
        <v>247650</v>
      </c>
      <c r="K19" s="485">
        <f>SUM(K17:K18)</f>
        <v>0</v>
      </c>
      <c r="L19" s="39"/>
    </row>
    <row r="20" spans="1:12" ht="27" thickTop="1" thickBot="1" x14ac:dyDescent="0.25">
      <c r="A20" s="458" t="s">
        <v>1323</v>
      </c>
      <c r="B20" s="459"/>
      <c r="C20" s="1018">
        <f>C8-C17</f>
        <v>-204825</v>
      </c>
      <c r="D20" s="1018">
        <f t="shared" ref="D20:K20" si="5">D8-D17</f>
        <v>-84525</v>
      </c>
      <c r="E20" s="1018">
        <f t="shared" si="5"/>
        <v>-74513</v>
      </c>
      <c r="F20" s="1018">
        <f t="shared" si="5"/>
        <v>49810</v>
      </c>
      <c r="G20" s="1018">
        <f t="shared" si="5"/>
        <v>19493</v>
      </c>
      <c r="H20" s="1018">
        <f t="shared" si="5"/>
        <v>62872</v>
      </c>
      <c r="I20" s="1018">
        <f t="shared" si="5"/>
        <v>87330</v>
      </c>
      <c r="J20" s="1018">
        <f t="shared" si="5"/>
        <v>36529</v>
      </c>
      <c r="K20" s="1018">
        <f t="shared" si="5"/>
        <v>84233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85000</v>
      </c>
      <c r="D25" s="436"/>
      <c r="E25" s="436">
        <v>1019982</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60000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8450000</v>
      </c>
      <c r="J33" s="436"/>
      <c r="K33" s="436"/>
      <c r="L33" s="504"/>
    </row>
    <row r="34" spans="1:12" s="704" customFormat="1" x14ac:dyDescent="0.2">
      <c r="A34" s="1022" t="s">
        <v>1182</v>
      </c>
      <c r="B34" s="707">
        <v>7220</v>
      </c>
      <c r="C34" s="436"/>
      <c r="D34" s="436"/>
      <c r="E34" s="436"/>
      <c r="F34" s="436"/>
      <c r="G34" s="507"/>
      <c r="H34" s="435"/>
      <c r="I34" s="435">
        <v>853701</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145000</v>
      </c>
      <c r="D44" s="692">
        <f t="shared" ref="D44:K44" si="6">SUM(D24:D43)</f>
        <v>0</v>
      </c>
      <c r="E44" s="692">
        <f t="shared" si="6"/>
        <v>1019982</v>
      </c>
      <c r="F44" s="692">
        <f t="shared" si="6"/>
        <v>0</v>
      </c>
      <c r="G44" s="692">
        <f t="shared" si="6"/>
        <v>0</v>
      </c>
      <c r="H44" s="692">
        <f t="shared" si="6"/>
        <v>0</v>
      </c>
      <c r="I44" s="692">
        <f t="shared" si="6"/>
        <v>9303701</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1104982</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60000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f>950000+69982</f>
        <v>1019982</v>
      </c>
      <c r="F75" s="808"/>
      <c r="G75" s="808"/>
      <c r="H75" s="808"/>
      <c r="I75" s="442">
        <f>66850+8070000+143684</f>
        <v>8280534</v>
      </c>
      <c r="J75" s="442"/>
      <c r="K75" s="808"/>
      <c r="L75" s="504"/>
    </row>
    <row r="76" spans="1:12" s="704" customFormat="1" ht="14.25" thickTop="1" thickBot="1" x14ac:dyDescent="0.25">
      <c r="A76" s="1026" t="s">
        <v>519</v>
      </c>
      <c r="B76" s="711"/>
      <c r="C76" s="692">
        <f t="shared" ref="C76:K76" si="7">SUM(C47:C75)</f>
        <v>0</v>
      </c>
      <c r="D76" s="692">
        <f t="shared" si="7"/>
        <v>0</v>
      </c>
      <c r="E76" s="692">
        <f t="shared" si="7"/>
        <v>1019982</v>
      </c>
      <c r="F76" s="692">
        <f t="shared" si="7"/>
        <v>60000</v>
      </c>
      <c r="G76" s="692">
        <f t="shared" si="7"/>
        <v>0</v>
      </c>
      <c r="H76" s="692">
        <f t="shared" si="7"/>
        <v>0</v>
      </c>
      <c r="I76" s="692">
        <f t="shared" si="7"/>
        <v>9385516</v>
      </c>
      <c r="J76" s="692">
        <f t="shared" si="7"/>
        <v>0</v>
      </c>
      <c r="K76" s="692">
        <f t="shared" si="7"/>
        <v>0</v>
      </c>
      <c r="L76" s="504"/>
    </row>
    <row r="77" spans="1:12" ht="14.25" thickTop="1" thickBot="1" x14ac:dyDescent="0.25">
      <c r="A77" s="1027" t="s">
        <v>1402</v>
      </c>
      <c r="B77" s="710"/>
      <c r="C77" s="444">
        <f t="shared" ref="C77:K77" si="8">C44-C76</f>
        <v>145000</v>
      </c>
      <c r="D77" s="444">
        <f t="shared" si="8"/>
        <v>0</v>
      </c>
      <c r="E77" s="444">
        <f t="shared" si="8"/>
        <v>0</v>
      </c>
      <c r="F77" s="444">
        <f t="shared" si="8"/>
        <v>-60000</v>
      </c>
      <c r="G77" s="444">
        <f t="shared" si="8"/>
        <v>0</v>
      </c>
      <c r="H77" s="444">
        <f t="shared" si="8"/>
        <v>0</v>
      </c>
      <c r="I77" s="444">
        <f t="shared" si="8"/>
        <v>-81815</v>
      </c>
      <c r="J77" s="444">
        <f t="shared" si="8"/>
        <v>0</v>
      </c>
      <c r="K77" s="444">
        <f t="shared" si="8"/>
        <v>0</v>
      </c>
      <c r="L77" s="39"/>
    </row>
    <row r="78" spans="1:12" ht="29.25" customHeight="1" thickTop="1" thickBot="1" x14ac:dyDescent="0.25">
      <c r="A78" s="2215" t="s">
        <v>700</v>
      </c>
      <c r="B78" s="2216"/>
      <c r="C78" s="443">
        <f t="shared" ref="C78:K78" si="9">C20+C77</f>
        <v>-59825</v>
      </c>
      <c r="D78" s="443">
        <f t="shared" si="9"/>
        <v>-84525</v>
      </c>
      <c r="E78" s="443">
        <f t="shared" si="9"/>
        <v>-74513</v>
      </c>
      <c r="F78" s="443">
        <f t="shared" si="9"/>
        <v>-10190</v>
      </c>
      <c r="G78" s="443">
        <f t="shared" si="9"/>
        <v>19493</v>
      </c>
      <c r="H78" s="443">
        <f t="shared" si="9"/>
        <v>62872</v>
      </c>
      <c r="I78" s="443">
        <f t="shared" si="9"/>
        <v>5515</v>
      </c>
      <c r="J78" s="443">
        <f t="shared" si="9"/>
        <v>36529</v>
      </c>
      <c r="K78" s="443">
        <f t="shared" si="9"/>
        <v>84233</v>
      </c>
      <c r="L78" s="505"/>
    </row>
    <row r="79" spans="1:12" ht="13.5" thickTop="1" x14ac:dyDescent="0.2">
      <c r="A79" s="820" t="s">
        <v>1928</v>
      </c>
      <c r="B79" s="460"/>
      <c r="C79" s="435">
        <v>2509138</v>
      </c>
      <c r="D79" s="703">
        <v>876135</v>
      </c>
      <c r="E79" s="703">
        <v>329122</v>
      </c>
      <c r="F79" s="703">
        <v>731088</v>
      </c>
      <c r="G79" s="703">
        <v>110035</v>
      </c>
      <c r="H79" s="703">
        <v>186625</v>
      </c>
      <c r="I79" s="703">
        <v>510954</v>
      </c>
      <c r="J79" s="703">
        <v>54567</v>
      </c>
      <c r="K79" s="703">
        <v>-40645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2449313</v>
      </c>
      <c r="D81" s="485">
        <f>SUM(D78:D80)</f>
        <v>791610</v>
      </c>
      <c r="E81" s="485">
        <f t="shared" ref="E81:K81" si="10">SUM(E78:E80)</f>
        <v>254609</v>
      </c>
      <c r="F81" s="485">
        <f t="shared" si="10"/>
        <v>720898</v>
      </c>
      <c r="G81" s="485">
        <f t="shared" si="10"/>
        <v>129528</v>
      </c>
      <c r="H81" s="485">
        <f t="shared" si="10"/>
        <v>249497</v>
      </c>
      <c r="I81" s="485">
        <f t="shared" si="10"/>
        <v>516469</v>
      </c>
      <c r="J81" s="485">
        <f t="shared" si="10"/>
        <v>91096</v>
      </c>
      <c r="K81" s="485">
        <f t="shared" si="10"/>
        <v>43588</v>
      </c>
      <c r="L81" s="39"/>
    </row>
    <row r="82" spans="1:12" ht="0.75" customHeight="1" thickTop="1" thickBot="1" x14ac:dyDescent="0.25">
      <c r="A82" s="632" t="s">
        <v>406</v>
      </c>
      <c r="B82" s="630"/>
      <c r="C82" s="1136">
        <f>(C81-C79)</f>
        <v>-59825</v>
      </c>
      <c r="D82" s="1136">
        <f t="shared" ref="D82:K82" si="11">(D81-D79)</f>
        <v>-84525</v>
      </c>
      <c r="E82" s="1136">
        <f t="shared" si="11"/>
        <v>-74513</v>
      </c>
      <c r="F82" s="1136">
        <f t="shared" si="11"/>
        <v>-10190</v>
      </c>
      <c r="G82" s="1136">
        <f t="shared" si="11"/>
        <v>19493</v>
      </c>
      <c r="H82" s="1136">
        <f t="shared" si="11"/>
        <v>62872</v>
      </c>
      <c r="I82" s="1136">
        <f t="shared" si="11"/>
        <v>5515</v>
      </c>
      <c r="J82" s="1136">
        <f t="shared" si="11"/>
        <v>36529</v>
      </c>
      <c r="K82" s="1136">
        <f t="shared" si="11"/>
        <v>84233</v>
      </c>
    </row>
    <row r="83" spans="1:12" ht="14.25" hidden="1" thickTop="1" thickBot="1" x14ac:dyDescent="0.25">
      <c r="A83" s="729" t="s">
        <v>407</v>
      </c>
      <c r="B83" s="631"/>
      <c r="C83" s="1137">
        <f>C82/C81</f>
        <v>-2.4425216377000406E-2</v>
      </c>
      <c r="D83" s="1137">
        <f t="shared" ref="D83:K83" si="12">D82/D81</f>
        <v>-0.10677606397089476</v>
      </c>
      <c r="E83" s="1137">
        <f t="shared" si="12"/>
        <v>-0.29265658323154325</v>
      </c>
      <c r="F83" s="1137">
        <f t="shared" si="12"/>
        <v>-1.4135148106944394E-2</v>
      </c>
      <c r="G83" s="1137">
        <f t="shared" si="12"/>
        <v>0.1504925575937249</v>
      </c>
      <c r="H83" s="1137">
        <f t="shared" si="12"/>
        <v>0.25199501396810381</v>
      </c>
      <c r="I83" s="1137">
        <f t="shared" si="12"/>
        <v>1.0678278851199201E-2</v>
      </c>
      <c r="J83" s="1137">
        <f t="shared" si="12"/>
        <v>0.40099455519452004</v>
      </c>
      <c r="K83" s="1137">
        <f t="shared" si="12"/>
        <v>1.932481416903735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I13" sqref="I13:L13"/>
      <selection pane="bottomLeft" activeCell="I13" sqref="I13:L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3012733+961</f>
        <v>3013694</v>
      </c>
      <c r="D5" s="418">
        <v>420907</v>
      </c>
      <c r="E5" s="412">
        <f>668624+131</f>
        <v>668755</v>
      </c>
      <c r="F5" s="806">
        <f>201971+64</f>
        <v>202035</v>
      </c>
      <c r="G5" s="412">
        <f>84828+51</f>
        <v>84879</v>
      </c>
      <c r="H5" s="412"/>
      <c r="I5" s="412">
        <f>27+84155</f>
        <v>84182</v>
      </c>
      <c r="J5" s="436">
        <f>179636+107</f>
        <v>179743</v>
      </c>
      <c r="K5" s="412">
        <f>27+84155</f>
        <v>84182</v>
      </c>
    </row>
    <row r="6" spans="1:12" ht="14.25" x14ac:dyDescent="0.2">
      <c r="A6" s="913" t="s">
        <v>482</v>
      </c>
      <c r="B6" s="40">
        <v>1130</v>
      </c>
      <c r="C6" s="412">
        <f>84155+27</f>
        <v>84182</v>
      </c>
      <c r="D6" s="412"/>
      <c r="E6" s="481"/>
      <c r="F6" s="481"/>
      <c r="G6" s="433"/>
      <c r="H6" s="433"/>
      <c r="I6" s="433"/>
      <c r="J6" s="433"/>
      <c r="K6" s="433"/>
    </row>
    <row r="7" spans="1:12" x14ac:dyDescent="0.2">
      <c r="A7" s="913" t="s">
        <v>117</v>
      </c>
      <c r="B7" s="260">
        <v>1140</v>
      </c>
      <c r="C7" s="412">
        <f>33662+11</f>
        <v>33673</v>
      </c>
      <c r="D7" s="412"/>
      <c r="E7" s="433"/>
      <c r="F7" s="436"/>
      <c r="G7" s="436"/>
      <c r="H7" s="436"/>
      <c r="I7" s="433"/>
      <c r="J7" s="433"/>
      <c r="K7" s="433"/>
    </row>
    <row r="8" spans="1:12" x14ac:dyDescent="0.2">
      <c r="A8" s="913" t="s">
        <v>483</v>
      </c>
      <c r="B8" s="40">
        <v>1150</v>
      </c>
      <c r="C8" s="481"/>
      <c r="D8" s="481"/>
      <c r="E8" s="507"/>
      <c r="F8" s="507"/>
      <c r="G8" s="418">
        <f>102298+50</f>
        <v>102348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3131549</v>
      </c>
      <c r="D12" s="484">
        <f t="shared" si="0"/>
        <v>420907</v>
      </c>
      <c r="E12" s="484">
        <f t="shared" si="0"/>
        <v>668755</v>
      </c>
      <c r="F12" s="484">
        <f t="shared" si="0"/>
        <v>202035</v>
      </c>
      <c r="G12" s="484">
        <f t="shared" si="0"/>
        <v>187227</v>
      </c>
      <c r="H12" s="484">
        <f t="shared" si="0"/>
        <v>0</v>
      </c>
      <c r="I12" s="484">
        <f t="shared" si="0"/>
        <v>84182</v>
      </c>
      <c r="J12" s="484">
        <f t="shared" si="0"/>
        <v>179743</v>
      </c>
      <c r="K12" s="485">
        <f t="shared" si="0"/>
        <v>84182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112931</v>
      </c>
      <c r="D16" s="412"/>
      <c r="E16" s="412"/>
      <c r="F16" s="412"/>
      <c r="G16" s="412">
        <v>4705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112931</v>
      </c>
      <c r="D18" s="487">
        <f t="shared" ref="D18:K18" si="1">SUM(D14:D17)</f>
        <v>0</v>
      </c>
      <c r="E18" s="487">
        <f t="shared" si="1"/>
        <v>0</v>
      </c>
      <c r="F18" s="487">
        <f t="shared" si="1"/>
        <v>0</v>
      </c>
      <c r="G18" s="487">
        <f t="shared" si="1"/>
        <v>4705</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530121</v>
      </c>
      <c r="G43" s="433"/>
      <c r="H43" s="433"/>
      <c r="I43" s="433"/>
      <c r="J43" s="433"/>
      <c r="K43" s="433"/>
    </row>
    <row r="44" spans="1:11" ht="12.75" customHeight="1" x14ac:dyDescent="0.2">
      <c r="A44" s="913" t="s">
        <v>450</v>
      </c>
      <c r="B44" s="40">
        <v>1413</v>
      </c>
      <c r="C44" s="433"/>
      <c r="D44" s="433"/>
      <c r="E44" s="433"/>
      <c r="F44" s="412">
        <v>9129</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454701</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993951</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f>400+6623+1448+14</f>
        <v>8485</v>
      </c>
      <c r="D65" s="412">
        <f>73+316+2852+12</f>
        <v>3253</v>
      </c>
      <c r="E65" s="412">
        <v>290</v>
      </c>
      <c r="F65" s="436">
        <v>2242</v>
      </c>
      <c r="G65" s="412">
        <f>13+80+38</f>
        <v>131</v>
      </c>
      <c r="H65" s="412">
        <v>119</v>
      </c>
      <c r="I65" s="412">
        <f>2976+165+7</f>
        <v>3148</v>
      </c>
      <c r="J65" s="436">
        <v>35</v>
      </c>
      <c r="K65" s="412">
        <v>51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8485</v>
      </c>
      <c r="D67" s="485">
        <f t="shared" ref="D67:K67" si="2">SUM(D65:D66)</f>
        <v>3253</v>
      </c>
      <c r="E67" s="485">
        <f t="shared" si="2"/>
        <v>290</v>
      </c>
      <c r="F67" s="485">
        <f t="shared" si="2"/>
        <v>2242</v>
      </c>
      <c r="G67" s="485">
        <f t="shared" si="2"/>
        <v>131</v>
      </c>
      <c r="H67" s="485">
        <f t="shared" si="2"/>
        <v>119</v>
      </c>
      <c r="I67" s="485">
        <f t="shared" si="2"/>
        <v>3148</v>
      </c>
      <c r="J67" s="485">
        <f t="shared" si="2"/>
        <v>35</v>
      </c>
      <c r="K67" s="485">
        <f t="shared" si="2"/>
        <v>51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70681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5071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75752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12086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4186</f>
        <v>4186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12900+10113</f>
        <v>23013</v>
      </c>
      <c r="D81" s="412"/>
      <c r="E81" s="433"/>
      <c r="F81" s="433"/>
      <c r="G81" s="433"/>
      <c r="H81" s="433"/>
      <c r="I81" s="433"/>
      <c r="J81" s="433"/>
      <c r="K81" s="433"/>
    </row>
    <row r="82" spans="1:11" ht="12.75" customHeight="1" thickBot="1" x14ac:dyDescent="0.25">
      <c r="A82" s="464" t="s">
        <v>277</v>
      </c>
      <c r="B82" s="457"/>
      <c r="C82" s="484">
        <f>SUM(C77:C81)</f>
        <v>39285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86839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358</v>
      </c>
      <c r="D92" s="433"/>
      <c r="E92" s="433"/>
      <c r="F92" s="433"/>
      <c r="G92" s="433"/>
      <c r="H92" s="433"/>
      <c r="I92" s="433"/>
      <c r="J92" s="433"/>
      <c r="K92" s="433"/>
    </row>
    <row r="93" spans="1:11" ht="12.75" customHeight="1" thickBot="1" x14ac:dyDescent="0.25">
      <c r="A93" s="464" t="s">
        <v>279</v>
      </c>
      <c r="B93" s="457"/>
      <c r="C93" s="485">
        <f>SUM(C84:C92)</f>
        <v>87197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2858</v>
      </c>
      <c r="E95" s="431"/>
      <c r="F95" s="431"/>
      <c r="G95" s="431"/>
      <c r="H95" s="431"/>
      <c r="I95" s="431"/>
      <c r="J95" s="431"/>
      <c r="K95" s="431"/>
    </row>
    <row r="96" spans="1:11" ht="12.75" customHeight="1" x14ac:dyDescent="0.2">
      <c r="A96" s="913" t="s">
        <v>457</v>
      </c>
      <c r="B96" s="40">
        <v>1920</v>
      </c>
      <c r="C96" s="483"/>
      <c r="D96" s="483"/>
      <c r="E96" s="510"/>
      <c r="F96" s="435"/>
      <c r="G96" s="435"/>
      <c r="H96" s="435">
        <v>4000</v>
      </c>
      <c r="I96" s="435"/>
      <c r="J96" s="435"/>
      <c r="K96" s="435"/>
    </row>
    <row r="97" spans="1:12" ht="12.75" customHeight="1" x14ac:dyDescent="0.2">
      <c r="A97" s="751" t="s">
        <v>280</v>
      </c>
      <c r="B97" s="511">
        <v>1930</v>
      </c>
      <c r="C97" s="491"/>
      <c r="D97" s="436"/>
      <c r="E97" s="691"/>
      <c r="F97" s="436"/>
      <c r="G97" s="436"/>
      <c r="H97" s="436">
        <v>23140</v>
      </c>
      <c r="I97" s="436"/>
      <c r="J97" s="436"/>
      <c r="K97" s="436"/>
    </row>
    <row r="98" spans="1:12" ht="12.75" customHeight="1" x14ac:dyDescent="0.2">
      <c r="A98" s="913" t="s">
        <v>208</v>
      </c>
      <c r="B98" s="40">
        <v>1940</v>
      </c>
      <c r="C98" s="491">
        <f>17813+1149</f>
        <v>18962</v>
      </c>
      <c r="D98" s="412">
        <v>27036</v>
      </c>
      <c r="E98" s="490"/>
      <c r="F98" s="412"/>
      <c r="G98" s="490"/>
      <c r="H98" s="490"/>
      <c r="I98" s="698"/>
      <c r="J98" s="490"/>
      <c r="K98" s="490"/>
    </row>
    <row r="99" spans="1:12" ht="12.75" customHeight="1" x14ac:dyDescent="0.2">
      <c r="A99" s="913" t="s">
        <v>982</v>
      </c>
      <c r="B99" s="40">
        <v>1950</v>
      </c>
      <c r="C99" s="491">
        <v>115747</v>
      </c>
      <c r="D99" s="412"/>
      <c r="E99" s="412"/>
      <c r="F99" s="412"/>
      <c r="G99" s="412"/>
      <c r="H99" s="412"/>
      <c r="I99" s="433"/>
      <c r="J99" s="436"/>
      <c r="K99" s="412"/>
    </row>
    <row r="100" spans="1:12" ht="12.75" customHeight="1" x14ac:dyDescent="0.2">
      <c r="A100" s="913" t="s">
        <v>281</v>
      </c>
      <c r="B100" s="40">
        <v>1960</v>
      </c>
      <c r="C100" s="491">
        <f>60000+76991</f>
        <v>136991</v>
      </c>
      <c r="D100" s="491">
        <v>85000</v>
      </c>
      <c r="E100" s="491">
        <v>300000</v>
      </c>
      <c r="F100" s="491">
        <v>100000</v>
      </c>
      <c r="G100" s="491"/>
      <c r="H100" s="491">
        <v>135610</v>
      </c>
      <c r="I100" s="436"/>
      <c r="J100" s="491">
        <v>90621</v>
      </c>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v>88538</v>
      </c>
      <c r="H104" s="412">
        <v>3315</v>
      </c>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698+4068+1197+17988+9822</f>
        <v>33773</v>
      </c>
      <c r="D107" s="412">
        <v>100</v>
      </c>
      <c r="E107" s="412"/>
      <c r="F107" s="412">
        <v>20</v>
      </c>
      <c r="G107" s="412"/>
      <c r="H107" s="412">
        <v>5000</v>
      </c>
      <c r="I107" s="412"/>
      <c r="J107" s="436"/>
      <c r="K107" s="412"/>
    </row>
    <row r="108" spans="1:12" ht="12.75" customHeight="1" thickBot="1" x14ac:dyDescent="0.25">
      <c r="A108" s="464" t="s">
        <v>577</v>
      </c>
      <c r="B108" s="738"/>
      <c r="C108" s="484">
        <f>SUM(C95:C107)</f>
        <v>305473</v>
      </c>
      <c r="D108" s="484">
        <f t="shared" ref="D108:K108" si="3">SUM(D95:D107)</f>
        <v>114994</v>
      </c>
      <c r="E108" s="484">
        <f t="shared" si="3"/>
        <v>300000</v>
      </c>
      <c r="F108" s="484">
        <f t="shared" si="3"/>
        <v>100020</v>
      </c>
      <c r="G108" s="484">
        <f t="shared" si="3"/>
        <v>88538</v>
      </c>
      <c r="H108" s="484">
        <f t="shared" si="3"/>
        <v>171065</v>
      </c>
      <c r="I108" s="484">
        <f t="shared" si="3"/>
        <v>0</v>
      </c>
      <c r="J108" s="484">
        <f t="shared" si="3"/>
        <v>90621</v>
      </c>
      <c r="K108" s="485">
        <f t="shared" si="3"/>
        <v>0</v>
      </c>
    </row>
    <row r="109" spans="1:12" ht="14.25" thickTop="1" thickBot="1" x14ac:dyDescent="0.25">
      <c r="A109" s="814" t="s">
        <v>284</v>
      </c>
      <c r="B109" s="823" t="s">
        <v>669</v>
      </c>
      <c r="C109" s="493">
        <f t="shared" ref="C109:K109" si="4">SUM(C12,C18,C40,C63,C67,C75,C82,C93,C108,)</f>
        <v>3760672</v>
      </c>
      <c r="D109" s="493">
        <f t="shared" si="4"/>
        <v>539154</v>
      </c>
      <c r="E109" s="493">
        <f t="shared" si="4"/>
        <v>969045</v>
      </c>
      <c r="F109" s="493">
        <f t="shared" si="4"/>
        <v>1298248</v>
      </c>
      <c r="G109" s="493">
        <f t="shared" si="4"/>
        <v>280601</v>
      </c>
      <c r="H109" s="493">
        <f t="shared" si="4"/>
        <v>171184</v>
      </c>
      <c r="I109" s="493">
        <f t="shared" si="4"/>
        <v>87330</v>
      </c>
      <c r="J109" s="493">
        <f t="shared" si="4"/>
        <v>270399</v>
      </c>
      <c r="K109" s="443">
        <f t="shared" si="4"/>
        <v>84233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v>642733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642733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72563</v>
      </c>
      <c r="D124" s="492"/>
      <c r="E124" s="433"/>
      <c r="F124" s="806"/>
      <c r="G124" s="433"/>
      <c r="H124" s="433"/>
      <c r="I124" s="433"/>
      <c r="J124" s="433"/>
      <c r="K124" s="433"/>
    </row>
    <row r="125" spans="1:11" ht="12.75" customHeight="1" x14ac:dyDescent="0.2">
      <c r="A125" s="913" t="s">
        <v>1837</v>
      </c>
      <c r="B125" s="262">
        <v>3105</v>
      </c>
      <c r="C125" s="412">
        <v>102018</v>
      </c>
      <c r="D125" s="492"/>
      <c r="E125" s="433"/>
      <c r="F125" s="412"/>
      <c r="G125" s="433"/>
      <c r="H125" s="433"/>
      <c r="I125" s="433"/>
      <c r="J125" s="433"/>
      <c r="K125" s="433"/>
    </row>
    <row r="126" spans="1:11" ht="12.75" customHeight="1" x14ac:dyDescent="0.2">
      <c r="A126" s="913" t="s">
        <v>1035</v>
      </c>
      <c r="B126" s="262">
        <v>3110</v>
      </c>
      <c r="C126" s="483">
        <v>82211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256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257048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6342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6342</v>
      </c>
      <c r="D144" s="433"/>
      <c r="E144" s="492"/>
      <c r="F144" s="433"/>
      <c r="G144" s="485">
        <f>SUM(G142:G143)</f>
        <v>0</v>
      </c>
      <c r="H144" s="433"/>
      <c r="I144" s="433"/>
      <c r="J144" s="433"/>
      <c r="K144" s="433"/>
    </row>
    <row r="145" spans="1:11" ht="12.75" customHeight="1" thickTop="1" thickBot="1" x14ac:dyDescent="0.25">
      <c r="A145" s="922" t="s">
        <v>1246</v>
      </c>
      <c r="B145" s="923">
        <v>3360</v>
      </c>
      <c r="C145" s="424">
        <v>697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39599</v>
      </c>
      <c r="G151" s="436"/>
      <c r="H151" s="433"/>
      <c r="I151" s="433"/>
      <c r="J151" s="433"/>
      <c r="K151" s="433"/>
    </row>
    <row r="152" spans="1:11" ht="12.75" customHeight="1" x14ac:dyDescent="0.2">
      <c r="A152" s="913" t="s">
        <v>1247</v>
      </c>
      <c r="B152" s="262">
        <v>3510</v>
      </c>
      <c r="C152" s="483"/>
      <c r="D152" s="412"/>
      <c r="E152" s="492"/>
      <c r="F152" s="412">
        <v>104117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143716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264837</v>
      </c>
      <c r="D172" s="924">
        <f t="shared" si="6"/>
        <v>0</v>
      </c>
      <c r="E172" s="924">
        <f t="shared" si="6"/>
        <v>0</v>
      </c>
      <c r="F172" s="924">
        <f t="shared" si="6"/>
        <v>143716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907570</v>
      </c>
      <c r="D173" s="493">
        <f>SUM(D121,D172)</f>
        <v>0</v>
      </c>
      <c r="E173" s="493">
        <f>SUM(E121,E172)</f>
        <v>0</v>
      </c>
      <c r="F173" s="493">
        <f t="shared" ref="F173:K173" si="7">SUM(F121,F172)</f>
        <v>143716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89673</v>
      </c>
      <c r="D194" s="433"/>
      <c r="E194" s="492"/>
      <c r="F194" s="433"/>
      <c r="G194" s="512"/>
      <c r="H194" s="433"/>
      <c r="I194" s="433"/>
      <c r="J194" s="433"/>
      <c r="K194" s="433"/>
    </row>
    <row r="195" spans="1:11" ht="12.75" customHeight="1" x14ac:dyDescent="0.2">
      <c r="A195" s="913" t="s">
        <v>1237</v>
      </c>
      <c r="B195" s="40">
        <v>4215</v>
      </c>
      <c r="C195" s="483">
        <v>337</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90010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101135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101135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54256</v>
      </c>
      <c r="D220" s="412"/>
      <c r="E220" s="433"/>
      <c r="F220" s="412"/>
      <c r="G220" s="412"/>
      <c r="H220" s="433"/>
      <c r="I220" s="433"/>
      <c r="J220" s="433"/>
      <c r="K220" s="433"/>
    </row>
    <row r="221" spans="1:11" ht="12.75" customHeight="1" x14ac:dyDescent="0.2">
      <c r="A221" s="913" t="s">
        <v>1244</v>
      </c>
      <c r="B221" s="40">
        <v>4625</v>
      </c>
      <c r="C221" s="483">
        <v>125534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179790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20476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9532</v>
      </c>
      <c r="D270" s="424"/>
      <c r="E270" s="433"/>
      <c r="F270" s="424"/>
      <c r="G270" s="424"/>
      <c r="H270" s="433"/>
      <c r="I270" s="433"/>
      <c r="J270" s="433"/>
      <c r="K270" s="433"/>
    </row>
    <row r="271" spans="1:11" ht="12.75" customHeight="1" thickTop="1" thickBot="1" x14ac:dyDescent="0.25">
      <c r="A271" s="913" t="s">
        <v>443</v>
      </c>
      <c r="B271" s="40">
        <v>4992</v>
      </c>
      <c r="C271" s="497">
        <v>16647</v>
      </c>
      <c r="D271" s="424"/>
      <c r="E271" s="433"/>
      <c r="F271" s="424"/>
      <c r="G271" s="424"/>
      <c r="H271" s="433"/>
      <c r="I271" s="433"/>
      <c r="J271" s="433"/>
      <c r="K271" s="433"/>
    </row>
    <row r="272" spans="1:11" s="29" customFormat="1" ht="12.75" customHeight="1" thickTop="1" thickBot="1" x14ac:dyDescent="0.25">
      <c r="A272" s="916" t="s">
        <v>79</v>
      </c>
      <c r="B272" s="158">
        <v>4999</v>
      </c>
      <c r="C272" s="497"/>
      <c r="D272" s="424">
        <v>11299</v>
      </c>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417590</v>
      </c>
      <c r="D273" s="493">
        <f t="shared" si="10"/>
        <v>11299</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417590</v>
      </c>
      <c r="D274" s="493">
        <f>SUM(D178,D184,D273)</f>
        <v>11299</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5085832</v>
      </c>
      <c r="D275" s="493">
        <f t="shared" si="12"/>
        <v>550453</v>
      </c>
      <c r="E275" s="493">
        <f t="shared" si="12"/>
        <v>969045</v>
      </c>
      <c r="F275" s="493">
        <f t="shared" si="12"/>
        <v>1441964</v>
      </c>
      <c r="G275" s="493">
        <f t="shared" si="12"/>
        <v>280601</v>
      </c>
      <c r="H275" s="493">
        <f t="shared" si="12"/>
        <v>171184</v>
      </c>
      <c r="I275" s="493">
        <f t="shared" si="12"/>
        <v>87330</v>
      </c>
      <c r="J275" s="493">
        <f t="shared" si="12"/>
        <v>270399</v>
      </c>
      <c r="K275" s="443">
        <f t="shared" si="12"/>
        <v>84233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2" activePane="bottomLeft" state="frozen"/>
      <selection activeCell="I13" sqref="I13:L13"/>
      <selection pane="bottomLeft" activeCell="I13" sqref="I13:L1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2028938</v>
      </c>
      <c r="D5" s="412">
        <v>440453</v>
      </c>
      <c r="E5" s="412">
        <v>11654</v>
      </c>
      <c r="F5" s="412">
        <v>107281</v>
      </c>
      <c r="G5" s="412"/>
      <c r="H5" s="412">
        <v>3425</v>
      </c>
      <c r="I5" s="436"/>
      <c r="J5" s="436"/>
      <c r="K5" s="414">
        <f>SUM(C5:J5)</f>
        <v>2591751</v>
      </c>
      <c r="L5" s="412">
        <v>2639320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323936</v>
      </c>
      <c r="D8" s="412">
        <v>51004</v>
      </c>
      <c r="E8" s="412">
        <v>950</v>
      </c>
      <c r="F8" s="412">
        <v>941</v>
      </c>
      <c r="G8" s="412"/>
      <c r="H8" s="412"/>
      <c r="I8" s="436">
        <v>1139</v>
      </c>
      <c r="J8" s="436"/>
      <c r="K8" s="414">
        <f t="shared" si="0"/>
        <v>377970</v>
      </c>
      <c r="L8" s="412">
        <v>385250</v>
      </c>
    </row>
    <row r="9" spans="1:14" x14ac:dyDescent="0.2">
      <c r="A9" s="1814" t="s">
        <v>838</v>
      </c>
      <c r="B9" s="267" t="s">
        <v>1144</v>
      </c>
      <c r="C9" s="436">
        <v>87147</v>
      </c>
      <c r="D9" s="436">
        <v>6483</v>
      </c>
      <c r="E9" s="436"/>
      <c r="F9" s="436">
        <v>302</v>
      </c>
      <c r="G9" s="436"/>
      <c r="H9" s="436"/>
      <c r="I9" s="436"/>
      <c r="J9" s="436"/>
      <c r="K9" s="414">
        <f t="shared" si="0"/>
        <v>93932</v>
      </c>
      <c r="L9" s="412">
        <v>100060</v>
      </c>
    </row>
    <row r="10" spans="1:14" x14ac:dyDescent="0.2">
      <c r="A10" s="1814" t="s">
        <v>839</v>
      </c>
      <c r="B10" s="267">
        <v>1250</v>
      </c>
      <c r="C10" s="412">
        <v>136560</v>
      </c>
      <c r="D10" s="412">
        <v>18139</v>
      </c>
      <c r="E10" s="412">
        <v>59</v>
      </c>
      <c r="F10" s="412">
        <v>314</v>
      </c>
      <c r="G10" s="412"/>
      <c r="H10" s="412"/>
      <c r="I10" s="436"/>
      <c r="J10" s="436"/>
      <c r="K10" s="414">
        <f t="shared" si="0"/>
        <v>155072</v>
      </c>
      <c r="L10" s="412">
        <v>157415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72837</v>
      </c>
      <c r="D14" s="412">
        <v>6343</v>
      </c>
      <c r="E14" s="412">
        <v>799</v>
      </c>
      <c r="F14" s="412">
        <v>6847</v>
      </c>
      <c r="G14" s="412"/>
      <c r="H14" s="412">
        <v>4689</v>
      </c>
      <c r="I14" s="436"/>
      <c r="J14" s="436"/>
      <c r="K14" s="414">
        <f t="shared" si="0"/>
        <v>91515</v>
      </c>
      <c r="L14" s="412">
        <v>97640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36744</v>
      </c>
      <c r="D18" s="412">
        <v>5650</v>
      </c>
      <c r="E18" s="412"/>
      <c r="F18" s="412"/>
      <c r="G18" s="412"/>
      <c r="H18" s="412"/>
      <c r="I18" s="436"/>
      <c r="J18" s="436"/>
      <c r="K18" s="414">
        <f t="shared" si="0"/>
        <v>42394</v>
      </c>
      <c r="L18" s="412">
        <v>44230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195571</v>
      </c>
      <c r="I22" s="413"/>
      <c r="J22" s="507"/>
      <c r="K22" s="414">
        <f t="shared" si="0"/>
        <v>195571</v>
      </c>
      <c r="L22" s="439">
        <v>210000</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2686162</v>
      </c>
      <c r="D33" s="415">
        <f t="shared" ref="D33:L33" si="1">SUM(D5:D32)</f>
        <v>528072</v>
      </c>
      <c r="E33" s="415">
        <f t="shared" si="1"/>
        <v>13462</v>
      </c>
      <c r="F33" s="415">
        <f t="shared" si="1"/>
        <v>115685</v>
      </c>
      <c r="G33" s="415">
        <f t="shared" si="1"/>
        <v>0</v>
      </c>
      <c r="H33" s="415">
        <f t="shared" si="1"/>
        <v>203685</v>
      </c>
      <c r="I33" s="415">
        <f t="shared" si="1"/>
        <v>1139</v>
      </c>
      <c r="J33" s="415">
        <f t="shared" si="1"/>
        <v>0</v>
      </c>
      <c r="K33" s="415">
        <f t="shared" si="1"/>
        <v>3548205</v>
      </c>
      <c r="L33" s="415">
        <f t="shared" si="1"/>
        <v>3633915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102919</v>
      </c>
      <c r="D36" s="418">
        <v>14238</v>
      </c>
      <c r="E36" s="418"/>
      <c r="F36" s="418">
        <v>1381</v>
      </c>
      <c r="G36" s="418"/>
      <c r="H36" s="418"/>
      <c r="I36" s="436"/>
      <c r="J36" s="436"/>
      <c r="K36" s="414">
        <f t="shared" ref="K36:K41" si="2">SUM(C36:J36)</f>
        <v>118538</v>
      </c>
      <c r="L36" s="412">
        <v>119230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51461</v>
      </c>
      <c r="D38" s="412"/>
      <c r="E38" s="412"/>
      <c r="F38" s="412">
        <v>1689</v>
      </c>
      <c r="G38" s="412"/>
      <c r="H38" s="412"/>
      <c r="I38" s="436"/>
      <c r="J38" s="436"/>
      <c r="K38" s="414">
        <f t="shared" si="2"/>
        <v>53150</v>
      </c>
      <c r="L38" s="412">
        <v>54085</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1984</v>
      </c>
      <c r="B41" s="267">
        <v>2190</v>
      </c>
      <c r="C41" s="412"/>
      <c r="D41" s="412"/>
      <c r="E41" s="412">
        <v>192</v>
      </c>
      <c r="F41" s="412"/>
      <c r="G41" s="412"/>
      <c r="H41" s="412"/>
      <c r="I41" s="436"/>
      <c r="J41" s="436"/>
      <c r="K41" s="414">
        <f t="shared" si="2"/>
        <v>192</v>
      </c>
      <c r="L41" s="412">
        <v>500</v>
      </c>
    </row>
    <row r="42" spans="1:14" ht="12.75" customHeight="1" thickBot="1" x14ac:dyDescent="0.25">
      <c r="A42" s="887" t="s">
        <v>659</v>
      </c>
      <c r="B42" s="468" t="s">
        <v>832</v>
      </c>
      <c r="C42" s="415">
        <f>SUM(C36:C41)</f>
        <v>154380</v>
      </c>
      <c r="D42" s="415">
        <f t="shared" ref="D42:L42" si="3">SUM(D36:D41)</f>
        <v>14238</v>
      </c>
      <c r="E42" s="415">
        <f t="shared" si="3"/>
        <v>192</v>
      </c>
      <c r="F42" s="415">
        <f t="shared" si="3"/>
        <v>3070</v>
      </c>
      <c r="G42" s="415">
        <f t="shared" si="3"/>
        <v>0</v>
      </c>
      <c r="H42" s="415">
        <f t="shared" si="3"/>
        <v>0</v>
      </c>
      <c r="I42" s="415">
        <f t="shared" si="3"/>
        <v>0</v>
      </c>
      <c r="J42" s="415">
        <f t="shared" si="3"/>
        <v>0</v>
      </c>
      <c r="K42" s="415">
        <f t="shared" si="3"/>
        <v>171880</v>
      </c>
      <c r="L42" s="415">
        <f t="shared" si="3"/>
        <v>173815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28598</v>
      </c>
      <c r="D44" s="418">
        <v>5345</v>
      </c>
      <c r="E44" s="418">
        <v>23552</v>
      </c>
      <c r="F44" s="418"/>
      <c r="G44" s="418"/>
      <c r="H44" s="418"/>
      <c r="I44" s="436"/>
      <c r="J44" s="436"/>
      <c r="K44" s="420">
        <f>SUM(C44:J44)</f>
        <v>57495</v>
      </c>
      <c r="L44" s="418">
        <v>59939</v>
      </c>
    </row>
    <row r="45" spans="1:14" x14ac:dyDescent="0.2">
      <c r="A45" s="1814" t="s">
        <v>976</v>
      </c>
      <c r="B45" s="267">
        <v>2220</v>
      </c>
      <c r="C45" s="412">
        <v>136978</v>
      </c>
      <c r="D45" s="412">
        <v>16773</v>
      </c>
      <c r="E45" s="412">
        <v>4513</v>
      </c>
      <c r="F45" s="412">
        <v>9475</v>
      </c>
      <c r="G45" s="412"/>
      <c r="H45" s="412"/>
      <c r="I45" s="436">
        <v>144232</v>
      </c>
      <c r="J45" s="436"/>
      <c r="K45" s="420">
        <f>SUM(C45:J45)</f>
        <v>311971</v>
      </c>
      <c r="L45" s="412">
        <v>324680</v>
      </c>
    </row>
    <row r="46" spans="1:14" x14ac:dyDescent="0.2">
      <c r="A46" s="1814" t="s">
        <v>977</v>
      </c>
      <c r="B46" s="267">
        <v>2230</v>
      </c>
      <c r="C46" s="412"/>
      <c r="D46" s="412"/>
      <c r="E46" s="412">
        <v>840</v>
      </c>
      <c r="F46" s="412"/>
      <c r="G46" s="412"/>
      <c r="H46" s="412"/>
      <c r="I46" s="436"/>
      <c r="J46" s="436"/>
      <c r="K46" s="420">
        <f>SUM(C46:J46)</f>
        <v>840</v>
      </c>
      <c r="L46" s="412">
        <v>840</v>
      </c>
    </row>
    <row r="47" spans="1:14" ht="12.75" customHeight="1" thickBot="1" x14ac:dyDescent="0.25">
      <c r="A47" s="887" t="s">
        <v>660</v>
      </c>
      <c r="B47" s="468" t="s">
        <v>33</v>
      </c>
      <c r="C47" s="415">
        <f>SUM(C44:C46)</f>
        <v>165576</v>
      </c>
      <c r="D47" s="415">
        <f t="shared" ref="D47:K47" si="4">SUM(D44:D46)</f>
        <v>22118</v>
      </c>
      <c r="E47" s="415">
        <f t="shared" si="4"/>
        <v>28905</v>
      </c>
      <c r="F47" s="415">
        <f t="shared" si="4"/>
        <v>9475</v>
      </c>
      <c r="G47" s="415">
        <f t="shared" si="4"/>
        <v>0</v>
      </c>
      <c r="H47" s="415">
        <f t="shared" si="4"/>
        <v>0</v>
      </c>
      <c r="I47" s="415">
        <f t="shared" si="4"/>
        <v>144232</v>
      </c>
      <c r="J47" s="415">
        <f t="shared" si="4"/>
        <v>0</v>
      </c>
      <c r="K47" s="415">
        <f t="shared" si="4"/>
        <v>370306</v>
      </c>
      <c r="L47" s="415">
        <f>SUM(L44:L46)</f>
        <v>385459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3366</v>
      </c>
      <c r="D49" s="418">
        <v>387</v>
      </c>
      <c r="E49" s="418">
        <v>28897</v>
      </c>
      <c r="F49" s="418">
        <v>4409</v>
      </c>
      <c r="G49" s="418"/>
      <c r="H49" s="418"/>
      <c r="I49" s="436"/>
      <c r="J49" s="436"/>
      <c r="K49" s="420">
        <f>SUM(C49:J49)</f>
        <v>37059</v>
      </c>
      <c r="L49" s="418">
        <v>43315</v>
      </c>
    </row>
    <row r="50" spans="1:14" x14ac:dyDescent="0.2">
      <c r="A50" s="1814" t="s">
        <v>979</v>
      </c>
      <c r="B50" s="267">
        <v>2320</v>
      </c>
      <c r="C50" s="412">
        <v>122580</v>
      </c>
      <c r="D50" s="412">
        <v>20075</v>
      </c>
      <c r="E50" s="412">
        <v>77</v>
      </c>
      <c r="F50" s="412">
        <v>412</v>
      </c>
      <c r="G50" s="412"/>
      <c r="H50" s="412">
        <v>1478</v>
      </c>
      <c r="I50" s="436"/>
      <c r="J50" s="436"/>
      <c r="K50" s="420">
        <f>SUM(C50:J50)</f>
        <v>144622</v>
      </c>
      <c r="L50" s="412">
        <v>145010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125946</v>
      </c>
      <c r="D53" s="415">
        <f t="shared" ref="D53:L53" si="5">SUM(D49:D52)</f>
        <v>20462</v>
      </c>
      <c r="E53" s="415">
        <f t="shared" si="5"/>
        <v>28974</v>
      </c>
      <c r="F53" s="415">
        <f t="shared" si="5"/>
        <v>4821</v>
      </c>
      <c r="G53" s="415">
        <f t="shared" si="5"/>
        <v>0</v>
      </c>
      <c r="H53" s="415">
        <f t="shared" si="5"/>
        <v>1478</v>
      </c>
      <c r="I53" s="415">
        <f t="shared" si="5"/>
        <v>0</v>
      </c>
      <c r="J53" s="415">
        <f t="shared" si="5"/>
        <v>0</v>
      </c>
      <c r="K53" s="415">
        <f t="shared" si="5"/>
        <v>181681</v>
      </c>
      <c r="L53" s="415">
        <f t="shared" si="5"/>
        <v>188325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159926</v>
      </c>
      <c r="D55" s="418">
        <v>14532</v>
      </c>
      <c r="E55" s="418"/>
      <c r="F55" s="418"/>
      <c r="G55" s="418"/>
      <c r="H55" s="418">
        <v>625</v>
      </c>
      <c r="I55" s="436"/>
      <c r="J55" s="436"/>
      <c r="K55" s="420">
        <f>SUM(C55:J55)</f>
        <v>175083</v>
      </c>
      <c r="L55" s="418">
        <v>177110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159926</v>
      </c>
      <c r="D57" s="421">
        <f t="shared" ref="D57:K57" si="6">SUM(D55:D56)</f>
        <v>14532</v>
      </c>
      <c r="E57" s="421">
        <f t="shared" si="6"/>
        <v>0</v>
      </c>
      <c r="F57" s="421">
        <f t="shared" si="6"/>
        <v>0</v>
      </c>
      <c r="G57" s="421">
        <f t="shared" si="6"/>
        <v>0</v>
      </c>
      <c r="H57" s="421">
        <f t="shared" si="6"/>
        <v>625</v>
      </c>
      <c r="I57" s="421">
        <f t="shared" si="6"/>
        <v>0</v>
      </c>
      <c r="J57" s="421">
        <f t="shared" si="6"/>
        <v>0</v>
      </c>
      <c r="K57" s="421">
        <f t="shared" si="6"/>
        <v>175083</v>
      </c>
      <c r="L57" s="415">
        <f>SUM(L55:L56)</f>
        <v>177110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50837</v>
      </c>
      <c r="D60" s="412">
        <v>5114</v>
      </c>
      <c r="E60" s="412"/>
      <c r="F60" s="412">
        <v>2488</v>
      </c>
      <c r="G60" s="412"/>
      <c r="H60" s="412"/>
      <c r="I60" s="436"/>
      <c r="J60" s="436"/>
      <c r="K60" s="420">
        <f t="shared" si="7"/>
        <v>58439</v>
      </c>
      <c r="L60" s="412">
        <v>59765</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46246</v>
      </c>
      <c r="D63" s="412"/>
      <c r="E63" s="412">
        <v>141681</v>
      </c>
      <c r="F63" s="412">
        <v>1109</v>
      </c>
      <c r="G63" s="412"/>
      <c r="H63" s="412"/>
      <c r="I63" s="436"/>
      <c r="J63" s="436"/>
      <c r="K63" s="420">
        <f t="shared" si="7"/>
        <v>189036</v>
      </c>
      <c r="L63" s="412">
        <v>203850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97083</v>
      </c>
      <c r="D65" s="415">
        <f t="shared" ref="D65:L65" si="8">SUM(D59:D64)</f>
        <v>5114</v>
      </c>
      <c r="E65" s="415">
        <f t="shared" si="8"/>
        <v>141681</v>
      </c>
      <c r="F65" s="415">
        <f t="shared" si="8"/>
        <v>3597</v>
      </c>
      <c r="G65" s="415">
        <f t="shared" si="8"/>
        <v>0</v>
      </c>
      <c r="H65" s="415">
        <f t="shared" si="8"/>
        <v>0</v>
      </c>
      <c r="I65" s="415">
        <f t="shared" si="8"/>
        <v>0</v>
      </c>
      <c r="J65" s="415">
        <f t="shared" si="8"/>
        <v>0</v>
      </c>
      <c r="K65" s="415">
        <f t="shared" si="8"/>
        <v>247475</v>
      </c>
      <c r="L65" s="415">
        <f t="shared" si="8"/>
        <v>263615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v>351</v>
      </c>
      <c r="F73" s="423"/>
      <c r="G73" s="423"/>
      <c r="H73" s="423"/>
      <c r="I73" s="429"/>
      <c r="J73" s="429"/>
      <c r="K73" s="415">
        <f>SUM(C73:J73)</f>
        <v>351</v>
      </c>
      <c r="L73" s="424">
        <v>860</v>
      </c>
      <c r="M73" s="15"/>
      <c r="N73" s="15"/>
    </row>
    <row r="74" spans="1:14" ht="12.75" customHeight="1" thickTop="1" thickBot="1" x14ac:dyDescent="0.25">
      <c r="A74" s="887" t="s">
        <v>972</v>
      </c>
      <c r="B74" s="1805">
        <v>2000</v>
      </c>
      <c r="C74" s="425">
        <f>SUM(C42,C47,C53,C57,C65,C72,C73)</f>
        <v>702911</v>
      </c>
      <c r="D74" s="425">
        <f t="shared" ref="D74:K74" si="10">SUM(D42,D47,D53,D57,D65,D72,D73)</f>
        <v>76464</v>
      </c>
      <c r="E74" s="425">
        <f t="shared" si="10"/>
        <v>200103</v>
      </c>
      <c r="F74" s="425">
        <f t="shared" si="10"/>
        <v>20963</v>
      </c>
      <c r="G74" s="425">
        <f t="shared" si="10"/>
        <v>0</v>
      </c>
      <c r="H74" s="425">
        <f t="shared" si="10"/>
        <v>2103</v>
      </c>
      <c r="I74" s="425">
        <f t="shared" si="10"/>
        <v>144232</v>
      </c>
      <c r="J74" s="425">
        <f t="shared" si="10"/>
        <v>0</v>
      </c>
      <c r="K74" s="425">
        <f t="shared" si="10"/>
        <v>1146776</v>
      </c>
      <c r="L74" s="425">
        <f>SUM(L42,L47,L53,L57,L65,L72,L73)</f>
        <v>1189184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53168</v>
      </c>
      <c r="I79" s="507"/>
      <c r="J79" s="507"/>
      <c r="K79" s="414">
        <f t="shared" si="11"/>
        <v>53168</v>
      </c>
      <c r="L79" s="412">
        <v>53170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53168</v>
      </c>
      <c r="I84" s="507"/>
      <c r="J84" s="507"/>
      <c r="K84" s="415">
        <f>SUM(K78:K83)</f>
        <v>53168</v>
      </c>
      <c r="L84" s="415">
        <f>SUM(L78:L83)</f>
        <v>53170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f>595676-53168</f>
        <v>542508</v>
      </c>
      <c r="I86" s="507"/>
      <c r="J86" s="507"/>
      <c r="K86" s="520">
        <f t="shared" ref="K86:K98" si="12">H86</f>
        <v>542508</v>
      </c>
      <c r="L86" s="442">
        <v>547000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542508</v>
      </c>
      <c r="I92" s="507"/>
      <c r="J92" s="507"/>
      <c r="K92" s="520">
        <f t="shared" si="12"/>
        <v>542508</v>
      </c>
      <c r="L92" s="1062">
        <f>SUM(L85:L91)</f>
        <v>547000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595676</v>
      </c>
      <c r="I102" s="507"/>
      <c r="J102" s="507"/>
      <c r="K102" s="425">
        <f>SUM(K84,K92,K100,K101)</f>
        <v>595676</v>
      </c>
      <c r="L102" s="425">
        <f>SUM(L84,L92,L100,L101)</f>
        <v>600170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3389073</v>
      </c>
      <c r="D114" s="415">
        <f t="shared" ref="D114:K114" si="13">SUM(D33,D74,D75,D102,D112,D113)</f>
        <v>604536</v>
      </c>
      <c r="E114" s="415">
        <f t="shared" si="13"/>
        <v>213565</v>
      </c>
      <c r="F114" s="415">
        <f t="shared" si="13"/>
        <v>136648</v>
      </c>
      <c r="G114" s="415">
        <f t="shared" si="13"/>
        <v>0</v>
      </c>
      <c r="H114" s="415">
        <f>SUM(H33,H74,H75,H102,H112,H113)</f>
        <v>801464</v>
      </c>
      <c r="I114" s="415">
        <f t="shared" si="13"/>
        <v>145371</v>
      </c>
      <c r="J114" s="415">
        <f t="shared" si="13"/>
        <v>0</v>
      </c>
      <c r="K114" s="415">
        <f t="shared" si="13"/>
        <v>5290657</v>
      </c>
      <c r="L114" s="415">
        <f>SUM(L33,L74,L75,L102,L112,L113)</f>
        <v>5423269</v>
      </c>
    </row>
    <row r="115" spans="1:14" ht="23.25" thickTop="1" x14ac:dyDescent="0.2">
      <c r="A115" s="1826" t="s">
        <v>1177</v>
      </c>
      <c r="B115" s="892"/>
      <c r="C115" s="416"/>
      <c r="D115" s="416"/>
      <c r="E115" s="416"/>
      <c r="F115" s="416"/>
      <c r="G115" s="416"/>
      <c r="H115" s="416"/>
      <c r="I115" s="416"/>
      <c r="J115" s="416"/>
      <c r="K115" s="440">
        <f>'Revenues 9-14'!C275-'Expenditures 15-22'!K114</f>
        <v>-204825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v>17864</v>
      </c>
      <c r="D122" s="412">
        <v>3141</v>
      </c>
      <c r="E122" s="412"/>
      <c r="F122" s="412"/>
      <c r="G122" s="412"/>
      <c r="H122" s="412"/>
      <c r="I122" s="436"/>
      <c r="J122" s="436"/>
      <c r="K122" s="415">
        <f>SUM(C122:J122)</f>
        <v>21005</v>
      </c>
      <c r="L122" s="412">
        <f>17865+3190</f>
        <v>21055</v>
      </c>
    </row>
    <row r="123" spans="1:14" ht="14.25" thickTop="1" thickBot="1" x14ac:dyDescent="0.25">
      <c r="A123" s="1814" t="s">
        <v>5</v>
      </c>
      <c r="B123" s="267">
        <v>2530</v>
      </c>
      <c r="C123" s="412"/>
      <c r="D123" s="412"/>
      <c r="E123" s="412">
        <v>12738</v>
      </c>
      <c r="F123" s="412"/>
      <c r="G123" s="412">
        <v>242042</v>
      </c>
      <c r="H123" s="412"/>
      <c r="I123" s="436"/>
      <c r="J123" s="436"/>
      <c r="K123" s="415">
        <f>SUM(C123:J123)</f>
        <v>254780</v>
      </c>
      <c r="L123" s="412">
        <f>13000+242100</f>
        <v>255100</v>
      </c>
    </row>
    <row r="124" spans="1:14" ht="14.25" thickTop="1" thickBot="1" x14ac:dyDescent="0.25">
      <c r="A124" s="1814" t="s">
        <v>221</v>
      </c>
      <c r="B124" s="267">
        <v>2540</v>
      </c>
      <c r="C124" s="412">
        <v>145649</v>
      </c>
      <c r="D124" s="412">
        <v>14396</v>
      </c>
      <c r="E124" s="412">
        <v>69648</v>
      </c>
      <c r="F124" s="412">
        <v>129500</v>
      </c>
      <c r="G124" s="412"/>
      <c r="H124" s="412"/>
      <c r="I124" s="436"/>
      <c r="J124" s="436"/>
      <c r="K124" s="415">
        <f>SUM(C124:J124)</f>
        <v>359193</v>
      </c>
      <c r="L124" s="412">
        <f>155030+14455+78850+138000</f>
        <v>386335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163513</v>
      </c>
      <c r="D127" s="415">
        <f t="shared" ref="D127:L127" si="14">SUM(D122:D126)</f>
        <v>17537</v>
      </c>
      <c r="E127" s="415">
        <f t="shared" si="14"/>
        <v>82386</v>
      </c>
      <c r="F127" s="415">
        <f t="shared" si="14"/>
        <v>129500</v>
      </c>
      <c r="G127" s="415">
        <f t="shared" si="14"/>
        <v>242042</v>
      </c>
      <c r="H127" s="415">
        <f t="shared" si="14"/>
        <v>0</v>
      </c>
      <c r="I127" s="415">
        <f t="shared" si="14"/>
        <v>0</v>
      </c>
      <c r="J127" s="415">
        <f t="shared" si="14"/>
        <v>0</v>
      </c>
      <c r="K127" s="415">
        <f t="shared" si="14"/>
        <v>634978</v>
      </c>
      <c r="L127" s="415">
        <f t="shared" si="14"/>
        <v>662490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163513</v>
      </c>
      <c r="D129" s="425">
        <f t="shared" ref="D129:L129" si="15">SUM(D120,D127,D128)</f>
        <v>17537</v>
      </c>
      <c r="E129" s="425">
        <f t="shared" si="15"/>
        <v>82386</v>
      </c>
      <c r="F129" s="425">
        <f t="shared" si="15"/>
        <v>129500</v>
      </c>
      <c r="G129" s="425">
        <f t="shared" si="15"/>
        <v>242042</v>
      </c>
      <c r="H129" s="425">
        <f t="shared" si="15"/>
        <v>0</v>
      </c>
      <c r="I129" s="425">
        <f t="shared" si="15"/>
        <v>0</v>
      </c>
      <c r="J129" s="425">
        <f t="shared" si="15"/>
        <v>0</v>
      </c>
      <c r="K129" s="425">
        <f t="shared" si="15"/>
        <v>634978</v>
      </c>
      <c r="L129" s="425">
        <f t="shared" si="15"/>
        <v>662490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163513</v>
      </c>
      <c r="D150" s="415">
        <f t="shared" ref="D150:K150" si="16">SUM(D129,D130,D138,D148,D149)</f>
        <v>17537</v>
      </c>
      <c r="E150" s="415">
        <f t="shared" si="16"/>
        <v>82386</v>
      </c>
      <c r="F150" s="415">
        <f t="shared" si="16"/>
        <v>129500</v>
      </c>
      <c r="G150" s="415">
        <f t="shared" si="16"/>
        <v>242042</v>
      </c>
      <c r="H150" s="415">
        <f t="shared" si="16"/>
        <v>0</v>
      </c>
      <c r="I150" s="415">
        <f t="shared" si="16"/>
        <v>0</v>
      </c>
      <c r="J150" s="415">
        <f t="shared" si="16"/>
        <v>0</v>
      </c>
      <c r="K150" s="415">
        <f t="shared" si="16"/>
        <v>634978</v>
      </c>
      <c r="L150" s="415">
        <f>SUM(L129,L130,L138,L148,L149)</f>
        <v>662490</v>
      </c>
    </row>
    <row r="151" spans="1:14" ht="12.75" customHeight="1" thickTop="1" x14ac:dyDescent="0.2">
      <c r="A151" s="2238" t="s">
        <v>1403</v>
      </c>
      <c r="B151" s="2239"/>
      <c r="C151" s="416"/>
      <c r="D151" s="416"/>
      <c r="E151" s="416"/>
      <c r="F151" s="416"/>
      <c r="G151" s="416"/>
      <c r="H151" s="416"/>
      <c r="I151" s="416"/>
      <c r="J151" s="413"/>
      <c r="K151" s="440">
        <f>'Revenues 9-14'!D275-'Expenditures 15-22'!K150</f>
        <v>-84525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423108</v>
      </c>
      <c r="I163" s="413"/>
      <c r="J163" s="413"/>
      <c r="K163" s="414">
        <f>SUM(C163:H163)</f>
        <v>423108</v>
      </c>
      <c r="L163" s="1864">
        <v>423560</v>
      </c>
    </row>
    <row r="164" spans="1:14" ht="33.75" customHeight="1" x14ac:dyDescent="0.2">
      <c r="A164" s="1834" t="s">
        <v>293</v>
      </c>
      <c r="B164" s="536" t="s">
        <v>32</v>
      </c>
      <c r="C164" s="413"/>
      <c r="D164" s="413"/>
      <c r="E164" s="413"/>
      <c r="F164" s="413"/>
      <c r="G164" s="413"/>
      <c r="H164" s="1867">
        <v>620000</v>
      </c>
      <c r="I164" s="413"/>
      <c r="J164" s="413"/>
      <c r="K164" s="414">
        <f>SUM(C164:J164)</f>
        <v>620000</v>
      </c>
      <c r="L164" s="1867">
        <v>620000</v>
      </c>
    </row>
    <row r="165" spans="1:14" ht="13.5" customHeight="1" thickBot="1" x14ac:dyDescent="0.25">
      <c r="A165" s="1818" t="s">
        <v>885</v>
      </c>
      <c r="B165" s="537" t="s">
        <v>88</v>
      </c>
      <c r="C165" s="413"/>
      <c r="D165" s="413"/>
      <c r="E165" s="426"/>
      <c r="F165" s="413"/>
      <c r="G165" s="413"/>
      <c r="H165" s="1867">
        <v>450</v>
      </c>
      <c r="I165" s="507"/>
      <c r="J165" s="413"/>
      <c r="K165" s="414">
        <f>SUM(C165:J165)</f>
        <v>450</v>
      </c>
      <c r="L165" s="1867"/>
    </row>
    <row r="166" spans="1:14" ht="12.75" customHeight="1" thickTop="1" thickBot="1" x14ac:dyDescent="0.25">
      <c r="A166" s="887" t="s">
        <v>743</v>
      </c>
      <c r="B166" s="468" t="s">
        <v>582</v>
      </c>
      <c r="C166" s="413"/>
      <c r="D166" s="413"/>
      <c r="E166" s="428">
        <f>SUM(E162,E163,E164,E165)</f>
        <v>0</v>
      </c>
      <c r="F166" s="413"/>
      <c r="G166" s="413"/>
      <c r="H166" s="425">
        <f>SUM(H162,H163,H164,H165)</f>
        <v>1043558</v>
      </c>
      <c r="I166" s="437"/>
      <c r="J166" s="413"/>
      <c r="K166" s="425">
        <f>SUM(K162,K163,K164,K165)</f>
        <v>1043558</v>
      </c>
      <c r="L166" s="425">
        <f>SUM(L162,L163,L164,L165)</f>
        <v>1043560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1043558</v>
      </c>
      <c r="I168" s="437"/>
      <c r="J168" s="413"/>
      <c r="K168" s="425">
        <f>SUM(K154,K166,K167)</f>
        <v>1043558</v>
      </c>
      <c r="L168" s="425">
        <f>SUM(L154,L166,L167)</f>
        <v>1043560</v>
      </c>
    </row>
    <row r="169" spans="1:14" ht="23.25" thickTop="1" x14ac:dyDescent="0.2">
      <c r="A169" s="1826" t="s">
        <v>1177</v>
      </c>
      <c r="B169" s="467"/>
      <c r="C169" s="413"/>
      <c r="D169" s="413"/>
      <c r="E169" s="413"/>
      <c r="F169" s="413"/>
      <c r="G169" s="413"/>
      <c r="H169" s="416"/>
      <c r="I169" s="413"/>
      <c r="J169" s="413"/>
      <c r="K169" s="440">
        <f>'Revenues 9-14'!E275-'Expenditures 15-22'!K168</f>
        <v>-74513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f>14648+9015+55715+25550+247895+179996+85740+3139+8510+52154+18495</f>
        <v>700857</v>
      </c>
      <c r="D176" s="412">
        <f>1520+264+94+3457+6437+329</f>
        <v>12101</v>
      </c>
      <c r="E176" s="412">
        <f>1234+48138+10154+2090+15440+473+1578+371</f>
        <v>79478</v>
      </c>
      <c r="F176" s="412">
        <f>15449+123836+59200</f>
        <v>198485</v>
      </c>
      <c r="G176" s="412">
        <f>289722+111511</f>
        <v>401233</v>
      </c>
      <c r="H176" s="412"/>
      <c r="I176" s="436"/>
      <c r="J176" s="436"/>
      <c r="K176" s="414">
        <f>SUM(C176:J176)</f>
        <v>1392154</v>
      </c>
      <c r="L176" s="412">
        <f>1434350-8935</f>
        <v>1425415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700857</v>
      </c>
      <c r="D178" s="425">
        <f t="shared" ref="D178:J178" si="17">SUM(D174,D176,D177)</f>
        <v>12101</v>
      </c>
      <c r="E178" s="425">
        <f t="shared" si="17"/>
        <v>79478</v>
      </c>
      <c r="F178" s="425">
        <f t="shared" si="17"/>
        <v>198485</v>
      </c>
      <c r="G178" s="425">
        <f t="shared" si="17"/>
        <v>401233</v>
      </c>
      <c r="H178" s="425">
        <f t="shared" si="17"/>
        <v>0</v>
      </c>
      <c r="I178" s="425">
        <f t="shared" si="17"/>
        <v>0</v>
      </c>
      <c r="J178" s="425">
        <f t="shared" si="17"/>
        <v>0</v>
      </c>
      <c r="K178" s="425">
        <f>SUM(K174,K176,K177)</f>
        <v>1392154</v>
      </c>
      <c r="L178" s="425">
        <f>SUM(L174, L176:L177)</f>
        <v>1425415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700857</v>
      </c>
      <c r="D204" s="415">
        <f>SUM(D178,D179)</f>
        <v>12101</v>
      </c>
      <c r="E204" s="415">
        <f>SUM(E178,E179,E190)</f>
        <v>79478</v>
      </c>
      <c r="F204" s="415">
        <f>SUM(F178,F179)</f>
        <v>198485</v>
      </c>
      <c r="G204" s="415">
        <f>SUM(G178,G179)</f>
        <v>401233</v>
      </c>
      <c r="H204" s="415">
        <f>SUM(H178,H179,H190,H202,H203)</f>
        <v>0</v>
      </c>
      <c r="I204" s="415">
        <f>SUM(I178,I179)</f>
        <v>0</v>
      </c>
      <c r="J204" s="415">
        <f>SUM(J178,J179)</f>
        <v>0</v>
      </c>
      <c r="K204" s="414">
        <f>SUM(K178,K179,K190,K202,K203)</f>
        <v>1392154</v>
      </c>
      <c r="L204" s="415">
        <f>SUM(L178,L179,L190,L202,L203)</f>
        <v>1425415</v>
      </c>
    </row>
    <row r="205" spans="1:14" ht="23.25" thickTop="1" x14ac:dyDescent="0.2">
      <c r="A205" s="1826" t="s">
        <v>1177</v>
      </c>
      <c r="B205" s="467"/>
      <c r="C205" s="416"/>
      <c r="D205" s="416"/>
      <c r="E205" s="416"/>
      <c r="F205" s="416"/>
      <c r="G205" s="416"/>
      <c r="H205" s="416"/>
      <c r="I205" s="413"/>
      <c r="J205" s="413"/>
      <c r="K205" s="440">
        <f>'Revenues 9-14'!F275-'Expenditures 15-22'!K204</f>
        <v>49810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26919</v>
      </c>
      <c r="E209" s="413"/>
      <c r="F209" s="413"/>
      <c r="G209" s="413"/>
      <c r="H209" s="413"/>
      <c r="I209" s="413"/>
      <c r="J209" s="413"/>
      <c r="K209" s="414">
        <f>D209</f>
        <v>26919</v>
      </c>
      <c r="L209" s="412">
        <v>27695</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14399</v>
      </c>
      <c r="E211" s="413"/>
      <c r="F211" s="413"/>
      <c r="G211" s="413"/>
      <c r="H211" s="413"/>
      <c r="I211" s="413"/>
      <c r="J211" s="413"/>
      <c r="K211" s="414">
        <f t="shared" si="19"/>
        <v>14399</v>
      </c>
      <c r="L211" s="412">
        <v>15320</v>
      </c>
    </row>
    <row r="212" spans="1:12" x14ac:dyDescent="0.2">
      <c r="A212" s="1814" t="s">
        <v>318</v>
      </c>
      <c r="B212" s="267" t="s">
        <v>1144</v>
      </c>
      <c r="C212" s="413"/>
      <c r="D212" s="436">
        <v>6228</v>
      </c>
      <c r="E212" s="413"/>
      <c r="F212" s="413"/>
      <c r="G212" s="413"/>
      <c r="H212" s="413"/>
      <c r="I212" s="413"/>
      <c r="J212" s="413"/>
      <c r="K212" s="414">
        <f t="shared" si="19"/>
        <v>6228</v>
      </c>
      <c r="L212" s="412">
        <v>7765</v>
      </c>
    </row>
    <row r="213" spans="1:12" x14ac:dyDescent="0.2">
      <c r="A213" s="1814" t="s">
        <v>319</v>
      </c>
      <c r="B213" s="267">
        <v>1250</v>
      </c>
      <c r="C213" s="413"/>
      <c r="D213" s="412">
        <v>12316</v>
      </c>
      <c r="E213" s="413"/>
      <c r="F213" s="413"/>
      <c r="G213" s="413"/>
      <c r="H213" s="413"/>
      <c r="I213" s="413"/>
      <c r="J213" s="413"/>
      <c r="K213" s="414">
        <f t="shared" si="19"/>
        <v>12316</v>
      </c>
      <c r="L213" s="412">
        <v>12945</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1461</v>
      </c>
      <c r="E217" s="413"/>
      <c r="F217" s="413"/>
      <c r="G217" s="413"/>
      <c r="H217" s="413"/>
      <c r="I217" s="413"/>
      <c r="J217" s="413"/>
      <c r="K217" s="414">
        <f t="shared" si="19"/>
        <v>1461</v>
      </c>
      <c r="L217" s="412">
        <v>1640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533</v>
      </c>
      <c r="E221" s="413"/>
      <c r="F221" s="413"/>
      <c r="G221" s="413"/>
      <c r="H221" s="413"/>
      <c r="I221" s="413"/>
      <c r="J221" s="413"/>
      <c r="K221" s="414">
        <f t="shared" si="19"/>
        <v>533</v>
      </c>
      <c r="L221" s="412">
        <v>650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61856</v>
      </c>
      <c r="E223" s="413"/>
      <c r="F223" s="413"/>
      <c r="G223" s="413"/>
      <c r="H223" s="413"/>
      <c r="I223" s="413"/>
      <c r="J223" s="413"/>
      <c r="K223" s="415">
        <f>SUM(K209:K222)</f>
        <v>61856</v>
      </c>
      <c r="L223" s="415">
        <f>SUM(L209:L222)</f>
        <v>66015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1488</v>
      </c>
      <c r="E226" s="413"/>
      <c r="F226" s="413"/>
      <c r="G226" s="413"/>
      <c r="H226" s="413"/>
      <c r="I226" s="413"/>
      <c r="J226" s="413"/>
      <c r="K226" s="414">
        <f t="shared" ref="K226:K231" si="20">D226</f>
        <v>1488</v>
      </c>
      <c r="L226" s="412">
        <v>1650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8546</v>
      </c>
      <c r="E228" s="413"/>
      <c r="F228" s="413"/>
      <c r="G228" s="413"/>
      <c r="H228" s="413"/>
      <c r="I228" s="413"/>
      <c r="J228" s="413"/>
      <c r="K228" s="414">
        <f t="shared" si="20"/>
        <v>8546</v>
      </c>
      <c r="L228" s="412">
        <v>9150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10034</v>
      </c>
      <c r="E232" s="413"/>
      <c r="F232" s="413"/>
      <c r="G232" s="413"/>
      <c r="H232" s="413"/>
      <c r="I232" s="413"/>
      <c r="J232" s="413"/>
      <c r="K232" s="415">
        <f>SUM(K226:K231)</f>
        <v>10034</v>
      </c>
      <c r="L232" s="415">
        <f>SUM(L226:L231)</f>
        <v>10800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415</v>
      </c>
      <c r="E234" s="413"/>
      <c r="F234" s="413"/>
      <c r="G234" s="413"/>
      <c r="H234" s="413"/>
      <c r="I234" s="413"/>
      <c r="J234" s="413"/>
      <c r="K234" s="420">
        <f>D234</f>
        <v>415</v>
      </c>
      <c r="L234" s="418">
        <v>450</v>
      </c>
    </row>
    <row r="235" spans="1:12" x14ac:dyDescent="0.2">
      <c r="A235" s="1814" t="s">
        <v>976</v>
      </c>
      <c r="B235" s="267">
        <v>2220</v>
      </c>
      <c r="C235" s="413"/>
      <c r="D235" s="412">
        <v>11859</v>
      </c>
      <c r="E235" s="413"/>
      <c r="F235" s="413"/>
      <c r="G235" s="413"/>
      <c r="H235" s="413"/>
      <c r="I235" s="413"/>
      <c r="J235" s="413"/>
      <c r="K235" s="420">
        <f>D235</f>
        <v>11859</v>
      </c>
      <c r="L235" s="412">
        <v>13250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12274</v>
      </c>
      <c r="E237" s="413"/>
      <c r="F237" s="413"/>
      <c r="G237" s="413"/>
      <c r="H237" s="413"/>
      <c r="I237" s="413"/>
      <c r="J237" s="413"/>
      <c r="K237" s="415">
        <f>SUM(K234:K236)</f>
        <v>12274</v>
      </c>
      <c r="L237" s="415">
        <f>SUM(L234:L236)</f>
        <v>13700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604</v>
      </c>
      <c r="E239" s="413"/>
      <c r="F239" s="413"/>
      <c r="G239" s="413"/>
      <c r="H239" s="413"/>
      <c r="I239" s="413"/>
      <c r="J239" s="413"/>
      <c r="K239" s="420">
        <f>D239</f>
        <v>604</v>
      </c>
      <c r="L239" s="418">
        <v>610</v>
      </c>
    </row>
    <row r="240" spans="1:12" x14ac:dyDescent="0.2">
      <c r="A240" s="1814" t="s">
        <v>979</v>
      </c>
      <c r="B240" s="267">
        <v>2320</v>
      </c>
      <c r="C240" s="413"/>
      <c r="D240" s="412">
        <v>10340</v>
      </c>
      <c r="E240" s="413"/>
      <c r="F240" s="413"/>
      <c r="G240" s="413"/>
      <c r="H240" s="413"/>
      <c r="I240" s="413"/>
      <c r="J240" s="413"/>
      <c r="K240" s="420">
        <f t="shared" ref="K240:K250" si="21">D240</f>
        <v>10340</v>
      </c>
      <c r="L240" s="412">
        <v>10840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7407</v>
      </c>
      <c r="E248" s="413"/>
      <c r="F248" s="413"/>
      <c r="G248" s="413"/>
      <c r="H248" s="413"/>
      <c r="I248" s="413"/>
      <c r="J248" s="413"/>
      <c r="K248" s="420">
        <f t="shared" si="21"/>
        <v>7407</v>
      </c>
      <c r="L248" s="412">
        <v>8400</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18351</v>
      </c>
      <c r="E251" s="413"/>
      <c r="F251" s="413"/>
      <c r="G251" s="413"/>
      <c r="H251" s="413"/>
      <c r="I251" s="413"/>
      <c r="J251" s="413"/>
      <c r="K251" s="415">
        <f>SUM(K239:K250)</f>
        <v>18351</v>
      </c>
      <c r="L251" s="415">
        <f>SUM(L239:L250)</f>
        <v>19850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12423</v>
      </c>
      <c r="E253" s="413"/>
      <c r="F253" s="413"/>
      <c r="G253" s="413"/>
      <c r="H253" s="413"/>
      <c r="I253" s="413"/>
      <c r="J253" s="413"/>
      <c r="K253" s="420">
        <f>D253</f>
        <v>12423</v>
      </c>
      <c r="L253" s="418">
        <v>13800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12423</v>
      </c>
      <c r="E255" s="413"/>
      <c r="F255" s="413"/>
      <c r="G255" s="413"/>
      <c r="H255" s="413"/>
      <c r="I255" s="413"/>
      <c r="J255" s="413"/>
      <c r="K255" s="415">
        <f>SUM(K253:K254)</f>
        <v>12423</v>
      </c>
      <c r="L255" s="415">
        <f>SUM(L253:L254)</f>
        <v>13800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252</v>
      </c>
      <c r="E257" s="413"/>
      <c r="F257" s="413"/>
      <c r="G257" s="413"/>
      <c r="H257" s="413"/>
      <c r="I257" s="413"/>
      <c r="J257" s="413"/>
      <c r="K257" s="420">
        <f>D257</f>
        <v>252</v>
      </c>
      <c r="L257" s="418">
        <v>275</v>
      </c>
    </row>
    <row r="258" spans="1:12" x14ac:dyDescent="0.2">
      <c r="A258" s="1814" t="s">
        <v>543</v>
      </c>
      <c r="B258" s="525">
        <v>2520</v>
      </c>
      <c r="C258" s="413"/>
      <c r="D258" s="412">
        <v>8640</v>
      </c>
      <c r="E258" s="413"/>
      <c r="F258" s="413"/>
      <c r="G258" s="413"/>
      <c r="H258" s="413"/>
      <c r="I258" s="413"/>
      <c r="J258" s="413"/>
      <c r="K258" s="420">
        <f t="shared" ref="K258:K263" si="22">D258</f>
        <v>8640</v>
      </c>
      <c r="L258" s="412">
        <v>9070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22737</v>
      </c>
      <c r="E260" s="413"/>
      <c r="F260" s="413"/>
      <c r="G260" s="413"/>
      <c r="H260" s="413"/>
      <c r="I260" s="413"/>
      <c r="J260" s="413"/>
      <c r="K260" s="420">
        <f t="shared" si="22"/>
        <v>22737</v>
      </c>
      <c r="L260" s="412">
        <v>27500</v>
      </c>
    </row>
    <row r="261" spans="1:12" x14ac:dyDescent="0.2">
      <c r="A261" s="1814" t="s">
        <v>1129</v>
      </c>
      <c r="B261" s="267">
        <v>2550</v>
      </c>
      <c r="C261" s="413"/>
      <c r="D261" s="412">
        <v>108405</v>
      </c>
      <c r="E261" s="413"/>
      <c r="F261" s="413"/>
      <c r="G261" s="413"/>
      <c r="H261" s="413"/>
      <c r="I261" s="413"/>
      <c r="J261" s="413"/>
      <c r="K261" s="420">
        <f t="shared" si="22"/>
        <v>108405</v>
      </c>
      <c r="L261" s="412">
        <v>115420</v>
      </c>
    </row>
    <row r="262" spans="1:12" x14ac:dyDescent="0.2">
      <c r="A262" s="1814" t="s">
        <v>107</v>
      </c>
      <c r="B262" s="267">
        <v>2560</v>
      </c>
      <c r="C262" s="413"/>
      <c r="D262" s="412">
        <v>6136</v>
      </c>
      <c r="E262" s="413"/>
      <c r="F262" s="413"/>
      <c r="G262" s="413"/>
      <c r="H262" s="413"/>
      <c r="I262" s="413"/>
      <c r="J262" s="413"/>
      <c r="K262" s="420">
        <f t="shared" si="22"/>
        <v>6136</v>
      </c>
      <c r="L262" s="412">
        <v>6950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146170</v>
      </c>
      <c r="E264" s="413"/>
      <c r="F264" s="413"/>
      <c r="G264" s="413"/>
      <c r="H264" s="413"/>
      <c r="I264" s="413"/>
      <c r="J264" s="413"/>
      <c r="K264" s="415">
        <f>SUM(K257:K263)</f>
        <v>146170</v>
      </c>
      <c r="L264" s="415">
        <f>SUM(L257:L263)</f>
        <v>159215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199252</v>
      </c>
      <c r="E273" s="413"/>
      <c r="F273" s="413"/>
      <c r="G273" s="413"/>
      <c r="H273" s="413"/>
      <c r="I273" s="413"/>
      <c r="J273" s="413"/>
      <c r="K273" s="425">
        <f>SUM(K232,K237,K251,K255,K264,K271,K272)</f>
        <v>199252</v>
      </c>
      <c r="L273" s="425">
        <f>SUM(L232,L237,L251,L255,L264,L271,L272)</f>
        <v>217365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261108</v>
      </c>
      <c r="E288" s="413"/>
      <c r="F288" s="413"/>
      <c r="G288" s="413"/>
      <c r="H288" s="415">
        <f>H286</f>
        <v>0</v>
      </c>
      <c r="I288" s="413"/>
      <c r="J288" s="413"/>
      <c r="K288" s="415">
        <f>SUM(K223,K273,K274,K278,K286,K287)</f>
        <v>261108</v>
      </c>
      <c r="L288" s="415">
        <f>SUM(L223,L273,L274,L278,L286,L287)</f>
        <v>283380</v>
      </c>
    </row>
    <row r="289" spans="1:14" ht="23.25" thickTop="1" x14ac:dyDescent="0.2">
      <c r="A289" s="901" t="s">
        <v>1177</v>
      </c>
      <c r="B289" s="902"/>
      <c r="C289" s="413"/>
      <c r="D289" s="416"/>
      <c r="E289" s="413"/>
      <c r="F289" s="413"/>
      <c r="G289" s="413"/>
      <c r="H289" s="441"/>
      <c r="I289" s="413"/>
      <c r="J289" s="413"/>
      <c r="K289" s="440">
        <f>'Revenues 9-14'!G275-'Expenditures 15-22'!K288</f>
        <v>19493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f>10315+12678</f>
        <v>22993</v>
      </c>
      <c r="F294" s="412"/>
      <c r="G294" s="412">
        <f>72660+1665</f>
        <v>74325</v>
      </c>
      <c r="H294" s="412"/>
      <c r="I294" s="436">
        <v>3496</v>
      </c>
      <c r="J294" s="436"/>
      <c r="K294" s="414">
        <f>SUM(C294:J294)</f>
        <v>100814</v>
      </c>
      <c r="L294" s="436">
        <f>24500+75500+5000</f>
        <v>105000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22993</v>
      </c>
      <c r="F296" s="425">
        <f t="shared" si="23"/>
        <v>0</v>
      </c>
      <c r="G296" s="425">
        <f t="shared" si="23"/>
        <v>74325</v>
      </c>
      <c r="H296" s="425">
        <f t="shared" si="23"/>
        <v>0</v>
      </c>
      <c r="I296" s="425">
        <f t="shared" si="23"/>
        <v>3496</v>
      </c>
      <c r="J296" s="425">
        <f t="shared" si="23"/>
        <v>0</v>
      </c>
      <c r="K296" s="425">
        <f t="shared" si="23"/>
        <v>100814</v>
      </c>
      <c r="L296" s="425">
        <f t="shared" si="23"/>
        <v>105000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v>7498</v>
      </c>
      <c r="I302" s="507"/>
      <c r="J302" s="413"/>
      <c r="K302" s="1061">
        <f>SUM(E302,H302)</f>
        <v>7498</v>
      </c>
      <c r="L302" s="412">
        <v>11000</v>
      </c>
    </row>
    <row r="303" spans="1:14" ht="12.75" customHeight="1" thickBot="1" x14ac:dyDescent="0.25">
      <c r="A303" s="887" t="s">
        <v>1919</v>
      </c>
      <c r="B303" s="465" t="s">
        <v>1028</v>
      </c>
      <c r="C303" s="413"/>
      <c r="D303" s="413"/>
      <c r="E303" s="1062">
        <f>SUM(E299:E302)</f>
        <v>0</v>
      </c>
      <c r="F303" s="413"/>
      <c r="G303" s="413"/>
      <c r="H303" s="1062">
        <f>SUM(H299:H302)</f>
        <v>7498</v>
      </c>
      <c r="I303" s="507"/>
      <c r="J303" s="413"/>
      <c r="K303" s="1062">
        <f>SUM(K299:K302)</f>
        <v>7498</v>
      </c>
      <c r="L303" s="425">
        <f>SUM(L299:L302)</f>
        <v>11000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22993</v>
      </c>
      <c r="F305" s="415">
        <f>SUM(F296)</f>
        <v>0</v>
      </c>
      <c r="G305" s="415">
        <f>SUM(G296)</f>
        <v>74325</v>
      </c>
      <c r="H305" s="415">
        <f>SUM(H296,H303)</f>
        <v>7498</v>
      </c>
      <c r="I305" s="415">
        <f>SUM(I296)</f>
        <v>3496</v>
      </c>
      <c r="J305" s="415">
        <f>SUM(J296)</f>
        <v>0</v>
      </c>
      <c r="K305" s="415">
        <f>SUM(K296,K303,K304)</f>
        <v>108312</v>
      </c>
      <c r="L305" s="415">
        <f>SUM(L296,L303,L304)</f>
        <v>116000</v>
      </c>
    </row>
    <row r="306" spans="1:14" ht="23.25" customHeight="1" thickTop="1" x14ac:dyDescent="0.2">
      <c r="A306" s="2236" t="s">
        <v>1177</v>
      </c>
      <c r="B306" s="2237"/>
      <c r="C306" s="419"/>
      <c r="D306" s="419"/>
      <c r="E306" s="419"/>
      <c r="F306" s="419"/>
      <c r="G306" s="419"/>
      <c r="H306" s="419"/>
      <c r="I306" s="419"/>
      <c r="J306" s="419"/>
      <c r="K306" s="430">
        <f>'Revenues 9-14'!H275-'Expenditures 15-22'!K305</f>
        <v>62872</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83332</v>
      </c>
      <c r="F313" s="436"/>
      <c r="G313" s="436"/>
      <c r="H313" s="436"/>
      <c r="I313" s="436"/>
      <c r="J313" s="436"/>
      <c r="K313" s="1061">
        <f t="shared" ref="K313:K320" si="24">SUM(C313:J313)</f>
        <v>83332</v>
      </c>
      <c r="L313" s="436">
        <v>86700</v>
      </c>
      <c r="M313" s="909"/>
      <c r="N313" s="909"/>
    </row>
    <row r="314" spans="1:14" s="19" customFormat="1" x14ac:dyDescent="0.2">
      <c r="A314" s="891" t="s">
        <v>342</v>
      </c>
      <c r="B314" s="529" t="s">
        <v>323</v>
      </c>
      <c r="C314" s="436"/>
      <c r="D314" s="436"/>
      <c r="E314" s="436">
        <v>506</v>
      </c>
      <c r="F314" s="436"/>
      <c r="G314" s="436"/>
      <c r="H314" s="436"/>
      <c r="I314" s="436"/>
      <c r="J314" s="436"/>
      <c r="K314" s="1061">
        <f t="shared" si="24"/>
        <v>506</v>
      </c>
      <c r="L314" s="436">
        <v>1000</v>
      </c>
      <c r="M314" s="909"/>
      <c r="N314" s="909"/>
    </row>
    <row r="315" spans="1:14" s="19" customFormat="1" x14ac:dyDescent="0.2">
      <c r="A315" s="891" t="s">
        <v>274</v>
      </c>
      <c r="B315" s="529" t="s">
        <v>324</v>
      </c>
      <c r="C315" s="436"/>
      <c r="D315" s="436"/>
      <c r="E315" s="436">
        <v>39088</v>
      </c>
      <c r="F315" s="436"/>
      <c r="G315" s="436"/>
      <c r="H315" s="436"/>
      <c r="I315" s="436"/>
      <c r="J315" s="436"/>
      <c r="K315" s="1061">
        <f t="shared" si="24"/>
        <v>39088</v>
      </c>
      <c r="L315" s="436">
        <v>39095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f>13634+9195+771+4125+1556+6316+9533+17864+2392+4361+6733</f>
        <v>76480</v>
      </c>
      <c r="D318" s="436">
        <f>655+989+1854+114+172+321+40+61+114+206+317+1418+240</f>
        <v>6501</v>
      </c>
      <c r="E318" s="436">
        <f>381+11899+13223+727+600</f>
        <v>26830</v>
      </c>
      <c r="F318" s="436"/>
      <c r="G318" s="436"/>
      <c r="H318" s="436"/>
      <c r="I318" s="436"/>
      <c r="J318" s="436"/>
      <c r="K318" s="1061">
        <f t="shared" si="24"/>
        <v>109811</v>
      </c>
      <c r="L318" s="436">
        <f>80110+7570+44500+500</f>
        <v>132680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1133</v>
      </c>
      <c r="F320" s="436"/>
      <c r="G320" s="436"/>
      <c r="H320" s="436"/>
      <c r="I320" s="436"/>
      <c r="J320" s="436"/>
      <c r="K320" s="1061">
        <f t="shared" si="24"/>
        <v>1133</v>
      </c>
      <c r="L320" s="436">
        <v>3000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76480</v>
      </c>
      <c r="D323" s="1062">
        <f t="shared" ref="D323:J323" si="25">SUM(D312:D322)</f>
        <v>6501</v>
      </c>
      <c r="E323" s="1062">
        <f t="shared" si="25"/>
        <v>150889</v>
      </c>
      <c r="F323" s="1062">
        <f t="shared" si="25"/>
        <v>0</v>
      </c>
      <c r="G323" s="1062">
        <f t="shared" si="25"/>
        <v>0</v>
      </c>
      <c r="H323" s="1062">
        <f t="shared" si="25"/>
        <v>0</v>
      </c>
      <c r="I323" s="1062">
        <f t="shared" si="25"/>
        <v>0</v>
      </c>
      <c r="J323" s="1062">
        <f t="shared" si="25"/>
        <v>0</v>
      </c>
      <c r="K323" s="1062">
        <f>SUM(K312:K322)</f>
        <v>233870</v>
      </c>
      <c r="L323" s="1062">
        <f>SUM(L312:L322)</f>
        <v>262475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76480</v>
      </c>
      <c r="D331" s="1062">
        <f t="shared" ref="D331:J331" si="26">SUM(D323)</f>
        <v>6501</v>
      </c>
      <c r="E331" s="1062">
        <f t="shared" si="26"/>
        <v>150889</v>
      </c>
      <c r="F331" s="1062">
        <f t="shared" si="26"/>
        <v>0</v>
      </c>
      <c r="G331" s="1062">
        <f t="shared" si="26"/>
        <v>0</v>
      </c>
      <c r="H331" s="1062">
        <f>SUM(H323,H329)</f>
        <v>0</v>
      </c>
      <c r="I331" s="1062">
        <f t="shared" si="26"/>
        <v>0</v>
      </c>
      <c r="J331" s="1062">
        <f t="shared" si="26"/>
        <v>0</v>
      </c>
      <c r="K331" s="1062">
        <f>SUM(K323,K329)</f>
        <v>233870</v>
      </c>
      <c r="L331" s="425">
        <f>SUM(L323,L329,L330)</f>
        <v>262475</v>
      </c>
    </row>
    <row r="332" spans="1:14" ht="12.75" customHeight="1" thickTop="1" x14ac:dyDescent="0.2">
      <c r="A332" s="2238" t="s">
        <v>1177</v>
      </c>
      <c r="B332" s="2239"/>
      <c r="C332" s="413"/>
      <c r="D332" s="413"/>
      <c r="E332" s="413"/>
      <c r="F332" s="413"/>
      <c r="G332" s="413"/>
      <c r="H332" s="413"/>
      <c r="I332" s="413"/>
      <c r="J332" s="413"/>
      <c r="K332" s="1065">
        <f>'Revenues 9-14'!J275-'Expenditures 15-22'!K331</f>
        <v>36529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84233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3" sqref="I13:L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3" sqref="I13:L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3013694</v>
      </c>
      <c r="C4" s="512"/>
      <c r="D4" s="561">
        <f>B4-C4</f>
        <v>3013694</v>
      </c>
      <c r="E4" s="512">
        <v>3113250</v>
      </c>
      <c r="F4" s="561">
        <f>E4-C4</f>
        <v>3113250</v>
      </c>
    </row>
    <row r="5" spans="1:6" ht="13.7" customHeight="1" x14ac:dyDescent="0.2">
      <c r="A5" s="545" t="s">
        <v>1038</v>
      </c>
      <c r="B5" s="560">
        <f>'Revenues 9-14'!D5</f>
        <v>420907</v>
      </c>
      <c r="C5" s="512"/>
      <c r="D5" s="561">
        <f t="shared" ref="D5:D18" si="0">B5-C5</f>
        <v>420907</v>
      </c>
      <c r="E5" s="512">
        <v>434811</v>
      </c>
      <c r="F5" s="561">
        <f>E5-C5</f>
        <v>434811</v>
      </c>
    </row>
    <row r="6" spans="1:6" ht="13.7" customHeight="1" x14ac:dyDescent="0.2">
      <c r="A6" s="545" t="s">
        <v>480</v>
      </c>
      <c r="B6" s="560">
        <f>'Revenues 9-14'!E5</f>
        <v>668755</v>
      </c>
      <c r="C6" s="512"/>
      <c r="D6" s="561">
        <f t="shared" si="0"/>
        <v>668755</v>
      </c>
      <c r="E6" s="512">
        <v>425002</v>
      </c>
      <c r="F6" s="561">
        <f t="shared" ref="F6:F18" si="1">E6-C6</f>
        <v>425002</v>
      </c>
    </row>
    <row r="7" spans="1:6" ht="13.7" customHeight="1" x14ac:dyDescent="0.2">
      <c r="A7" s="545" t="s">
        <v>162</v>
      </c>
      <c r="B7" s="560">
        <f>'Revenues 9-14'!F5</f>
        <v>202035</v>
      </c>
      <c r="C7" s="512"/>
      <c r="D7" s="561">
        <f t="shared" si="0"/>
        <v>202035</v>
      </c>
      <c r="E7" s="512">
        <v>208710</v>
      </c>
      <c r="F7" s="561">
        <f t="shared" si="1"/>
        <v>208710</v>
      </c>
    </row>
    <row r="8" spans="1:6" ht="13.7" customHeight="1" x14ac:dyDescent="0.2">
      <c r="A8" s="545" t="s">
        <v>1405</v>
      </c>
      <c r="B8" s="560">
        <f>'Revenues 9-14'!G5</f>
        <v>84879</v>
      </c>
      <c r="C8" s="512"/>
      <c r="D8" s="561">
        <f t="shared" si="0"/>
        <v>84879</v>
      </c>
      <c r="E8" s="512">
        <v>164515</v>
      </c>
      <c r="F8" s="561">
        <f t="shared" si="1"/>
        <v>164515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84182</v>
      </c>
      <c r="C10" s="512"/>
      <c r="D10" s="561">
        <f t="shared" si="0"/>
        <v>84182</v>
      </c>
      <c r="E10" s="512">
        <v>86962</v>
      </c>
      <c r="F10" s="561">
        <f t="shared" si="1"/>
        <v>86962</v>
      </c>
    </row>
    <row r="11" spans="1:6" x14ac:dyDescent="0.2">
      <c r="A11" s="545" t="s">
        <v>478</v>
      </c>
      <c r="B11" s="560">
        <f>'Revenues 9-14'!J5</f>
        <v>179743</v>
      </c>
      <c r="C11" s="512"/>
      <c r="D11" s="561">
        <f t="shared" si="0"/>
        <v>179743</v>
      </c>
      <c r="E11" s="512">
        <v>345014</v>
      </c>
      <c r="F11" s="561">
        <f t="shared" si="1"/>
        <v>345014</v>
      </c>
    </row>
    <row r="12" spans="1:6" ht="13.7" customHeight="1" x14ac:dyDescent="0.2">
      <c r="A12" s="545" t="s">
        <v>164</v>
      </c>
      <c r="B12" s="560">
        <f>'Revenues 9-14'!K5</f>
        <v>84182</v>
      </c>
      <c r="C12" s="512"/>
      <c r="D12" s="561">
        <f t="shared" si="0"/>
        <v>84182</v>
      </c>
      <c r="E12" s="512">
        <v>86962</v>
      </c>
      <c r="F12" s="561">
        <f t="shared" si="1"/>
        <v>86962</v>
      </c>
    </row>
    <row r="13" spans="1:6" ht="13.7" customHeight="1" x14ac:dyDescent="0.2">
      <c r="A13" s="545" t="s">
        <v>1112</v>
      </c>
      <c r="B13" s="560">
        <f>SUM('Revenues 9-14'!C6:D6)</f>
        <v>84182</v>
      </c>
      <c r="C13" s="512"/>
      <c r="D13" s="561">
        <f t="shared" si="0"/>
        <v>84182</v>
      </c>
      <c r="E13" s="512">
        <v>86962</v>
      </c>
      <c r="F13" s="561">
        <f t="shared" si="1"/>
        <v>86962</v>
      </c>
    </row>
    <row r="14" spans="1:6" ht="13.7" customHeight="1" x14ac:dyDescent="0.2">
      <c r="A14" s="545" t="s">
        <v>479</v>
      </c>
      <c r="B14" s="560">
        <f>SUM('Revenues 9-14'!C7:D7,'Revenues 9-14'!F7:H7)</f>
        <v>33673</v>
      </c>
      <c r="C14" s="512"/>
      <c r="D14" s="561">
        <f t="shared" si="0"/>
        <v>33673</v>
      </c>
      <c r="E14" s="512">
        <v>34785</v>
      </c>
      <c r="F14" s="561">
        <f t="shared" si="1"/>
        <v>34785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102348</v>
      </c>
      <c r="C16" s="512"/>
      <c r="D16" s="561">
        <f t="shared" si="0"/>
        <v>102348</v>
      </c>
      <c r="E16" s="512">
        <v>162515</v>
      </c>
      <c r="F16" s="561">
        <f t="shared" si="1"/>
        <v>162515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4958580</v>
      </c>
      <c r="C19" s="562">
        <f>SUM(C4:C18)</f>
        <v>0</v>
      </c>
      <c r="D19" s="562">
        <f>SUM(D4:D18)</f>
        <v>4958580</v>
      </c>
      <c r="E19" s="562">
        <f>SUM(E4:E18)</f>
        <v>5149488</v>
      </c>
      <c r="F19" s="562">
        <f>SUM(F4:F18)</f>
        <v>5149488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13" sqref="I13:L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626" t="s">
        <v>1938</v>
      </c>
      <c r="D2" s="1626" t="s">
        <v>1939</v>
      </c>
      <c r="E2" s="1626" t="s">
        <v>1940</v>
      </c>
      <c r="F2" s="1626"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2107</v>
      </c>
      <c r="B31" s="658">
        <v>39295</v>
      </c>
      <c r="C31" s="1102">
        <v>9960000</v>
      </c>
      <c r="D31" s="1607">
        <v>6</v>
      </c>
      <c r="E31" s="1102">
        <v>9640000</v>
      </c>
      <c r="F31" s="1102"/>
      <c r="G31" s="1102">
        <v>-9020000</v>
      </c>
      <c r="H31" s="1102">
        <f>620000</f>
        <v>620000</v>
      </c>
      <c r="I31" s="1103">
        <f>((E31+F31)-H31)+G31</f>
        <v>0</v>
      </c>
      <c r="J31" s="1102">
        <v>0</v>
      </c>
      <c r="K31" s="118"/>
    </row>
    <row r="32" spans="1:11" ht="12" customHeight="1" x14ac:dyDescent="0.2">
      <c r="A32" s="1104" t="s">
        <v>2108</v>
      </c>
      <c r="B32" s="658">
        <v>42217</v>
      </c>
      <c r="C32" s="1102">
        <v>8450000</v>
      </c>
      <c r="D32" s="1607">
        <v>3</v>
      </c>
      <c r="E32" s="1102"/>
      <c r="F32" s="1102">
        <v>8450000</v>
      </c>
      <c r="G32" s="1102"/>
      <c r="H32" s="1102"/>
      <c r="I32" s="1103">
        <f>((E32+F32)-H32)+G32</f>
        <v>8450000</v>
      </c>
      <c r="J32" s="1102">
        <f>8450000-204609-50000</f>
        <v>8195391</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18410000</v>
      </c>
      <c r="D49" s="1606"/>
      <c r="E49" s="1103">
        <f t="shared" ref="E49:J49" si="2">SUM(E31:E48)</f>
        <v>9640000</v>
      </c>
      <c r="F49" s="1103">
        <f t="shared" si="2"/>
        <v>8450000</v>
      </c>
      <c r="G49" s="1103">
        <f t="shared" si="2"/>
        <v>-9020000</v>
      </c>
      <c r="H49" s="1103">
        <f t="shared" si="2"/>
        <v>620000</v>
      </c>
      <c r="I49" s="1103">
        <f t="shared" si="2"/>
        <v>8450000</v>
      </c>
      <c r="J49" s="1103">
        <f t="shared" si="2"/>
        <v>8195391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I13" sqref="I13:L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86" t="s">
        <v>1077</v>
      </c>
      <c r="G2" s="1887" t="s">
        <v>101</v>
      </c>
      <c r="H2" s="1887" t="s">
        <v>479</v>
      </c>
      <c r="I2" s="1887" t="s">
        <v>1379</v>
      </c>
      <c r="J2" s="1887" t="s">
        <v>1022</v>
      </c>
      <c r="K2" s="1887" t="s">
        <v>145</v>
      </c>
    </row>
    <row r="3" spans="1:11" x14ac:dyDescent="0.2">
      <c r="A3" s="2331" t="s">
        <v>1944</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f>'Revenues 9-14'!C7</f>
        <v>33673</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33673</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f>H5</f>
        <v>33673</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33673</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L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510156</v>
      </c>
      <c r="D5" s="642"/>
      <c r="E5" s="642"/>
      <c r="F5" s="1067">
        <f>(C5+D5)-E5</f>
        <v>510156</v>
      </c>
      <c r="G5" s="638"/>
      <c r="H5" s="644"/>
      <c r="I5" s="644"/>
      <c r="J5" s="644"/>
      <c r="K5" s="649"/>
      <c r="L5" s="1066">
        <f>F5-K5</f>
        <v>510156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17904524</v>
      </c>
      <c r="D8" s="643"/>
      <c r="E8" s="643"/>
      <c r="F8" s="1067">
        <f>(C8+D8)-E8</f>
        <v>17904524</v>
      </c>
      <c r="G8" s="639">
        <v>50</v>
      </c>
      <c r="H8" s="575">
        <v>4621372</v>
      </c>
      <c r="I8" s="575">
        <v>347266</v>
      </c>
      <c r="J8" s="575"/>
      <c r="K8" s="1066">
        <f>(H8+I8)-J8</f>
        <v>4968638</v>
      </c>
      <c r="L8" s="1066">
        <f>F8-K8</f>
        <v>12935886</v>
      </c>
    </row>
    <row r="9" spans="1:14" ht="14.25" thickTop="1" thickBot="1" x14ac:dyDescent="0.25">
      <c r="A9" s="651" t="s">
        <v>1333</v>
      </c>
      <c r="B9" s="286">
        <v>232</v>
      </c>
      <c r="C9" s="575">
        <v>1248125</v>
      </c>
      <c r="D9" s="575">
        <v>278422</v>
      </c>
      <c r="E9" s="575"/>
      <c r="F9" s="1067">
        <f>(C9+D9)-E9</f>
        <v>1526547</v>
      </c>
      <c r="G9" s="639">
        <v>20</v>
      </c>
      <c r="H9" s="575">
        <v>248026</v>
      </c>
      <c r="I9" s="575">
        <v>61481</v>
      </c>
      <c r="J9" s="575"/>
      <c r="K9" s="1066">
        <f>(H9+I9)-J9</f>
        <v>309507</v>
      </c>
      <c r="L9" s="1066">
        <f>F9-K9</f>
        <v>1217040</v>
      </c>
    </row>
    <row r="10" spans="1:14" ht="24" thickTop="1" thickBot="1" x14ac:dyDescent="0.25">
      <c r="A10" s="652" t="s">
        <v>1334</v>
      </c>
      <c r="B10" s="286">
        <v>240</v>
      </c>
      <c r="C10" s="1068">
        <v>74149</v>
      </c>
      <c r="D10" s="1068">
        <v>7500</v>
      </c>
      <c r="E10" s="1068">
        <v>2291</v>
      </c>
      <c r="F10" s="1069">
        <f>(C10+D10)-E10</f>
        <v>79358</v>
      </c>
      <c r="G10" s="639">
        <v>20</v>
      </c>
      <c r="H10" s="1070">
        <v>54951</v>
      </c>
      <c r="I10" s="1070">
        <v>1230</v>
      </c>
      <c r="J10" s="1070">
        <v>1512</v>
      </c>
      <c r="K10" s="1066">
        <f>(H10+I10)-J10</f>
        <v>54669</v>
      </c>
      <c r="L10" s="1066">
        <f>F10-K10</f>
        <v>24689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219832</v>
      </c>
      <c r="D12" s="643">
        <v>111512</v>
      </c>
      <c r="E12" s="643"/>
      <c r="F12" s="1067">
        <f>(C12+D12)-E12</f>
        <v>331344</v>
      </c>
      <c r="G12" s="639">
        <v>10</v>
      </c>
      <c r="H12" s="575">
        <v>158001</v>
      </c>
      <c r="I12" s="575">
        <v>32532</v>
      </c>
      <c r="J12" s="575"/>
      <c r="K12" s="1066">
        <f>(H12+I12)-J12</f>
        <v>190533</v>
      </c>
      <c r="L12" s="1066">
        <f>F12-K12</f>
        <v>140811</v>
      </c>
    </row>
    <row r="13" spans="1:14" ht="14.25" thickTop="1" thickBot="1" x14ac:dyDescent="0.25">
      <c r="A13" s="654" t="s">
        <v>1336</v>
      </c>
      <c r="B13" s="286">
        <v>252</v>
      </c>
      <c r="C13" s="643">
        <v>1415470</v>
      </c>
      <c r="D13" s="643"/>
      <c r="E13" s="643"/>
      <c r="F13" s="1067">
        <f>(C13+D13)-E13</f>
        <v>1415470</v>
      </c>
      <c r="G13" s="639">
        <v>5</v>
      </c>
      <c r="H13" s="575">
        <v>1169774</v>
      </c>
      <c r="I13" s="575">
        <v>63622</v>
      </c>
      <c r="J13" s="575"/>
      <c r="K13" s="1066">
        <f>(H13+I13)-J13</f>
        <v>1233396</v>
      </c>
      <c r="L13" s="1066">
        <f>F13-K13</f>
        <v>182074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20000</v>
      </c>
      <c r="D15" s="643"/>
      <c r="E15" s="643">
        <v>20000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21392256</v>
      </c>
      <c r="D16" s="645">
        <f>SUM(D3,D5:D6,D8:D10,D12:D15)</f>
        <v>397434</v>
      </c>
      <c r="E16" s="645">
        <f>SUM(E3,E5:E6,E8:E10,E12:E15)</f>
        <v>22291</v>
      </c>
      <c r="F16" s="645">
        <f>SUM(F3,F5:F6,F8:F10,F12:F15)</f>
        <v>21767399</v>
      </c>
      <c r="G16" s="639"/>
      <c r="H16" s="645">
        <f>SUM(H3,H6,H8:H10,H12:H14,)</f>
        <v>6252124</v>
      </c>
      <c r="I16" s="645">
        <f>SUM(I3,I6,I8:I10,I12:I14,)</f>
        <v>506131</v>
      </c>
      <c r="J16" s="645">
        <f>SUM(J3,J6,J8:J10,J12:J14,)</f>
        <v>1512</v>
      </c>
      <c r="K16" s="1067">
        <f>(H16+I16)-J16</f>
        <v>6756743</v>
      </c>
      <c r="L16" s="1067">
        <f>F16-K16</f>
        <v>15010656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148867</v>
      </c>
      <c r="G17" s="638">
        <v>10</v>
      </c>
      <c r="H17" s="1077"/>
      <c r="I17" s="1066">
        <f>F17/G17</f>
        <v>14886.7</v>
      </c>
      <c r="J17" s="1077"/>
      <c r="K17" s="1078"/>
      <c r="L17" s="1078"/>
    </row>
    <row r="18" spans="1:12" ht="14.25" thickTop="1" thickBot="1" x14ac:dyDescent="0.25">
      <c r="A18" s="875" t="s">
        <v>794</v>
      </c>
      <c r="B18" s="876"/>
      <c r="C18" s="1079"/>
      <c r="D18" s="1079"/>
      <c r="E18" s="1079"/>
      <c r="F18" s="1080"/>
      <c r="G18" s="874"/>
      <c r="H18" s="646"/>
      <c r="I18" s="1067">
        <f>SUM(I16,I17)</f>
        <v>521017.7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13" sqref="I13:L13"/>
      <selection pane="bottomLeft" activeCell="I13" sqref="I13:L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5290657</v>
      </c>
      <c r="G8" s="358"/>
    </row>
    <row r="9" spans="1:7" ht="12" customHeight="1" x14ac:dyDescent="0.2">
      <c r="A9" s="360" t="s">
        <v>539</v>
      </c>
      <c r="B9" s="944" t="s">
        <v>1872</v>
      </c>
      <c r="C9" s="359"/>
      <c r="D9" s="360" t="s">
        <v>591</v>
      </c>
      <c r="E9" s="579"/>
      <c r="F9" s="946">
        <f>'Expenditures 15-22'!K150</f>
        <v>634978</v>
      </c>
      <c r="G9" s="947"/>
    </row>
    <row r="10" spans="1:7" ht="12" customHeight="1" x14ac:dyDescent="0.2">
      <c r="A10" s="360" t="s">
        <v>589</v>
      </c>
      <c r="B10" s="944" t="s">
        <v>1873</v>
      </c>
      <c r="C10" s="359"/>
      <c r="D10" s="360" t="s">
        <v>591</v>
      </c>
      <c r="E10" s="579"/>
      <c r="F10" s="946">
        <f>'Expenditures 15-22'!K168</f>
        <v>1043558</v>
      </c>
      <c r="G10" s="947"/>
    </row>
    <row r="11" spans="1:7" ht="12" customHeight="1" x14ac:dyDescent="0.2">
      <c r="A11" s="360" t="s">
        <v>540</v>
      </c>
      <c r="B11" s="944" t="s">
        <v>1874</v>
      </c>
      <c r="C11" s="359"/>
      <c r="D11" s="360" t="s">
        <v>591</v>
      </c>
      <c r="E11" s="579"/>
      <c r="F11" s="946">
        <f>'Expenditures 15-22'!K204</f>
        <v>1392154</v>
      </c>
      <c r="G11" s="947"/>
    </row>
    <row r="12" spans="1:7" ht="12" customHeight="1" x14ac:dyDescent="0.2">
      <c r="A12" s="360" t="s">
        <v>541</v>
      </c>
      <c r="B12" s="944" t="s">
        <v>1875</v>
      </c>
      <c r="C12" s="359"/>
      <c r="D12" s="360" t="s">
        <v>591</v>
      </c>
      <c r="E12" s="579"/>
      <c r="F12" s="946">
        <f>'Expenditures 15-22'!K288</f>
        <v>261108</v>
      </c>
      <c r="G12" s="947"/>
    </row>
    <row r="13" spans="1:7" ht="12" customHeight="1" x14ac:dyDescent="0.2">
      <c r="A13" s="360" t="s">
        <v>113</v>
      </c>
      <c r="B13" s="944" t="s">
        <v>1876</v>
      </c>
      <c r="C13" s="359"/>
      <c r="D13" s="360" t="s">
        <v>591</v>
      </c>
      <c r="E13" s="579"/>
      <c r="F13" s="946">
        <f>'Expenditures 15-22'!K331</f>
        <v>233870</v>
      </c>
      <c r="G13" s="948"/>
    </row>
    <row r="14" spans="1:7" ht="12" customHeight="1" thickBot="1" x14ac:dyDescent="0.25">
      <c r="A14" s="949"/>
      <c r="B14" s="580"/>
      <c r="C14" s="581"/>
      <c r="D14" s="1004" t="s">
        <v>591</v>
      </c>
      <c r="E14" s="592" t="s">
        <v>1134</v>
      </c>
      <c r="F14" s="950">
        <f>SUM(F8:F13)</f>
        <v>8856325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530121</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454701</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93932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195571</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595676</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145371</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242042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620000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401233</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6228</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3284875</v>
      </c>
      <c r="G75" s="358"/>
    </row>
    <row r="76" spans="1:8" s="971" customFormat="1" ht="12" customHeight="1" thickTop="1" thickBot="1" x14ac:dyDescent="0.25">
      <c r="A76" s="585"/>
      <c r="B76" s="583"/>
      <c r="C76" s="584"/>
      <c r="D76" s="970" t="s">
        <v>1858</v>
      </c>
      <c r="E76" s="595"/>
      <c r="F76" s="1114">
        <f>(F14-F75)</f>
        <v>5571450</v>
      </c>
      <c r="G76" s="360"/>
    </row>
    <row r="77" spans="1:8" s="971" customFormat="1" ht="12" customHeight="1" thickTop="1" x14ac:dyDescent="0.2">
      <c r="A77" s="586"/>
      <c r="B77" s="583"/>
      <c r="C77" s="584"/>
      <c r="D77" s="970" t="s">
        <v>1946</v>
      </c>
      <c r="E77" s="595"/>
      <c r="F77" s="1622">
        <v>756.64</v>
      </c>
      <c r="G77" s="361"/>
      <c r="H77" s="360"/>
    </row>
    <row r="78" spans="1:8" s="971" customFormat="1" ht="12" customHeight="1" thickBot="1" x14ac:dyDescent="0.25">
      <c r="A78" s="587"/>
      <c r="B78" s="583"/>
      <c r="C78" s="584"/>
      <c r="D78" s="970" t="s">
        <v>1926</v>
      </c>
      <c r="E78" s="595" t="s">
        <v>1134</v>
      </c>
      <c r="F78" s="1115">
        <f>IF(F77&gt;0,F76/F77," Complete Line 77")</f>
        <v>7363.4092831465423</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9129</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75752</v>
      </c>
      <c r="G93" s="979"/>
    </row>
    <row r="94" spans="1:7" ht="12" customHeight="1" x14ac:dyDescent="0.2">
      <c r="A94" s="980" t="s">
        <v>147</v>
      </c>
      <c r="B94" s="980" t="s">
        <v>183</v>
      </c>
      <c r="C94" s="977">
        <v>1700</v>
      </c>
      <c r="D94" s="986" t="str">
        <f>'Revenues 9-14'!A82</f>
        <v>Total District/School Activity Income</v>
      </c>
      <c r="E94" s="386"/>
      <c r="F94" s="1073">
        <f>SUM('Revenues 9-14'!C82,'Revenues 9-14'!D82)</f>
        <v>39285</v>
      </c>
      <c r="G94" s="979"/>
    </row>
    <row r="95" spans="1:7" ht="12" customHeight="1" x14ac:dyDescent="0.2">
      <c r="A95" s="980" t="s">
        <v>538</v>
      </c>
      <c r="B95" s="980" t="s">
        <v>184</v>
      </c>
      <c r="C95" s="977">
        <f>'Revenues 9-14'!B84</f>
        <v>1811</v>
      </c>
      <c r="D95" s="978" t="str">
        <f>'Revenues 9-14'!A84</f>
        <v>Rentals - Regular Textbooks</v>
      </c>
      <c r="E95" s="386"/>
      <c r="F95" s="1073">
        <f>'Revenues 9-14'!C84</f>
        <v>86839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358</v>
      </c>
      <c r="G99" s="979"/>
    </row>
    <row r="100" spans="1:7" ht="12" customHeight="1" x14ac:dyDescent="0.2">
      <c r="A100" s="980" t="s">
        <v>147</v>
      </c>
      <c r="B100" s="980" t="s">
        <v>189</v>
      </c>
      <c r="C100" s="977">
        <f>'Revenues 9-14'!B95</f>
        <v>1910</v>
      </c>
      <c r="D100" s="978" t="str">
        <f>'Revenues 9-14'!A95</f>
        <v>Rentals</v>
      </c>
      <c r="E100" s="386"/>
      <c r="F100" s="1073">
        <f>SUM('Revenues 9-14'!C95:D95)</f>
        <v>2858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45998</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88538</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257048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6342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697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143716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90010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101135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54256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125534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20476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9532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16647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11299</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1186199</v>
      </c>
    </row>
    <row r="176" spans="1:7" ht="12" customHeight="1" x14ac:dyDescent="0.2">
      <c r="A176" s="588"/>
      <c r="B176" s="589"/>
      <c r="C176" s="590"/>
      <c r="D176" s="1002" t="s">
        <v>1923</v>
      </c>
      <c r="E176" s="1056"/>
      <c r="F176" s="1118">
        <f>'PCTC-OEPP 28-29'!F76-F175</f>
        <v>4385251</v>
      </c>
    </row>
    <row r="177" spans="1:7" ht="12" customHeight="1" x14ac:dyDescent="0.2">
      <c r="A177" s="588"/>
      <c r="B177" s="589"/>
      <c r="C177" s="590"/>
      <c r="D177" s="1002" t="s">
        <v>798</v>
      </c>
      <c r="E177" s="1056"/>
      <c r="F177" s="1118">
        <f>'Cap Outlay Deprec 27'!I18</f>
        <v>521017.7</v>
      </c>
    </row>
    <row r="178" spans="1:7" ht="12" customHeight="1" x14ac:dyDescent="0.2">
      <c r="A178" s="588"/>
      <c r="B178" s="589"/>
      <c r="C178" s="590"/>
      <c r="D178" s="1002" t="s">
        <v>1925</v>
      </c>
      <c r="E178" s="1056"/>
      <c r="F178" s="1118">
        <f>F176+F177</f>
        <v>4906268.7</v>
      </c>
    </row>
    <row r="179" spans="1:7" ht="12" customHeight="1" x14ac:dyDescent="0.2">
      <c r="A179" s="588"/>
      <c r="B179" s="591"/>
      <c r="C179" s="590"/>
      <c r="D179" s="1002" t="s">
        <v>1977</v>
      </c>
      <c r="E179" s="1056"/>
      <c r="F179" s="1119">
        <f>'PCTC-OEPP 28-29'!F77</f>
        <v>756.64</v>
      </c>
      <c r="G179" s="69"/>
    </row>
    <row r="180" spans="1:7" ht="12" customHeight="1" thickBot="1" x14ac:dyDescent="0.25">
      <c r="A180" s="588"/>
      <c r="B180" s="591"/>
      <c r="C180" s="590"/>
      <c r="D180" s="1002" t="s">
        <v>2067</v>
      </c>
      <c r="E180" s="1056" t="s">
        <v>2068</v>
      </c>
      <c r="F180" s="1120">
        <f>F178/F179</f>
        <v>6484.2840716853461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13" sqref="I13:L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'Revenues 9-14'!C194+'Revenues 9-14'!C195</f>
        <v>90010</v>
      </c>
      <c r="F10" s="865"/>
      <c r="G10" s="1121"/>
      <c r="H10" s="216"/>
      <c r="I10" s="216"/>
    </row>
    <row r="11" spans="1:9" s="2" customFormat="1" ht="22.5" customHeight="1" x14ac:dyDescent="0.2">
      <c r="A11" s="2360" t="s">
        <v>2057</v>
      </c>
      <c r="B11" s="2361"/>
      <c r="C11" s="2361"/>
      <c r="D11" s="2279"/>
      <c r="E11" s="863">
        <v>17302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3608922</v>
      </c>
      <c r="F19" s="771"/>
      <c r="G19" s="773">
        <f>'Expenditures 15-22'!K33-SUM('Expenditures 15-22'!G33,'Expenditures 15-22'!I33)+'Expenditures 15-22'!D223</f>
        <v>3608922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181914</v>
      </c>
      <c r="F21" s="771"/>
      <c r="G21" s="773">
        <f>'Expenditures 15-22'!K42-SUM('Expenditures 15-22'!G42,'Expenditures 15-22'!I42)+'Expenditures 15-22'!K120-SUM('Expenditures 15-22'!G120,'Expenditures 15-22'!I120)+'Expenditures 15-22'!K174-SUM('Expenditures 15-22'!G174,'Expenditures 15-22'!I174)+'Expenditures 15-22'!D232</f>
        <v>181914</v>
      </c>
      <c r="H21" s="287"/>
      <c r="I21" s="216"/>
    </row>
    <row r="22" spans="1:9" s="2" customFormat="1" ht="12" customHeight="1" x14ac:dyDescent="0.2">
      <c r="A22" s="770" t="s">
        <v>663</v>
      </c>
      <c r="B22" s="766"/>
      <c r="C22" s="765">
        <v>2200</v>
      </c>
      <c r="D22" s="771"/>
      <c r="E22" s="772">
        <f>'Expenditures 15-22'!K47-SUM('Expenditures 15-22'!G47,'Expenditures 15-22'!I47)+'Expenditures 15-22'!D237</f>
        <v>238348</v>
      </c>
      <c r="F22" s="771"/>
      <c r="G22" s="773">
        <f>'Expenditures 15-22'!K47-SUM('Expenditures 15-22'!G47,'Expenditures 15-22'!I47)+'Expenditures 15-22'!D237</f>
        <v>238348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433902</v>
      </c>
      <c r="F23" s="771"/>
      <c r="G23" s="772">
        <f>'Expenditures 15-22'!K53-SUM('Expenditures 15-22'!G53,'Expenditures 15-22'!I53)+'Expenditures 15-22'!D251+'Expenditures 15-22'!K323-SUM('Expenditures 15-22'!G323,'Expenditures 15-22'!I323)</f>
        <v>433902</v>
      </c>
      <c r="H23" s="287"/>
      <c r="I23" s="216"/>
    </row>
    <row r="24" spans="1:9" s="2" customFormat="1" ht="12" customHeight="1" x14ac:dyDescent="0.2">
      <c r="A24" s="770" t="s">
        <v>665</v>
      </c>
      <c r="B24" s="766"/>
      <c r="C24" s="765">
        <v>2400</v>
      </c>
      <c r="D24" s="771"/>
      <c r="E24" s="772">
        <f>'Expenditures 15-22'!K57-SUM('Expenditures 15-22'!G57,'Expenditures 15-22'!I57)+'Expenditures 15-22'!D255</f>
        <v>187506</v>
      </c>
      <c r="F24" s="771"/>
      <c r="G24" s="773">
        <f>'Expenditures 15-22'!K57-SUM('Expenditures 15-22'!G57,'Expenditures 15-22'!I57)+'Expenditures 15-22'!D255</f>
        <v>187506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252</v>
      </c>
      <c r="E26" s="772">
        <f>'Expenditures 15-22'!K122-SUM('Expenditures 15-22'!G122,'Expenditures 15-22'!I122)+E7</f>
        <v>21005</v>
      </c>
      <c r="F26" s="772">
        <f>'Expenditures 15-22'!K59-SUM('Expenditures 15-22'!G59,'Expenditures 15-22'!I59)+'Expenditures 15-22'!D257-E7</f>
        <v>252</v>
      </c>
      <c r="G26" s="773">
        <f>'Expenditures 15-22'!K122-SUM('Expenditures 15-22'!G122,'Expenditures 15-22'!I122)+E7</f>
        <v>21005</v>
      </c>
      <c r="H26" s="287"/>
      <c r="I26" s="216"/>
    </row>
    <row r="27" spans="1:9" s="2" customFormat="1" ht="12" customHeight="1" x14ac:dyDescent="0.2">
      <c r="A27" s="770" t="s">
        <v>543</v>
      </c>
      <c r="B27" s="768"/>
      <c r="C27" s="765">
        <v>2520</v>
      </c>
      <c r="D27" s="772">
        <f>'Expenditures 15-22'!K60-SUM('Expenditures 15-22'!G60,'Expenditures 15-22'!I60)+'Expenditures 15-22'!D258-E8</f>
        <v>67079</v>
      </c>
      <c r="E27" s="772">
        <f>E8</f>
        <v>0</v>
      </c>
      <c r="F27" s="772">
        <f>'Expenditures 15-22'!K60-SUM('Expenditures 15-22'!G60,'Expenditures 15-22'!I60)+'Expenditures 15-22'!D258-E8</f>
        <v>67079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381930</v>
      </c>
      <c r="F28" s="775">
        <f>'Expenditures 15-22'!K61-SUM('Expenditures 15-22'!G61,'Expenditures 15-22'!I61)+'Expenditures 15-22'!K124-SUM('Expenditures 15-22'!G124,'Expenditures 15-22'!I124)+'Expenditures 15-22'!D260-E9</f>
        <v>381930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1099326</v>
      </c>
      <c r="F29" s="771"/>
      <c r="G29" s="773">
        <f>'Expenditures 15-22'!K62-SUM('Expenditures 15-22'!G62,'Expenditures 15-22'!I62)+'Expenditures 15-22'!K125-SUM('Expenditures 15-22'!G125,'Expenditures 15-22'!I125)+'Expenditures 15-22'!K176-SUM('Expenditures 15-22'!G176,'Expenditures 15-22'!I176)+'Expenditures 15-22'!D261</f>
        <v>1099326</v>
      </c>
      <c r="H29" s="395"/>
    </row>
    <row r="30" spans="1:9" ht="12" customHeight="1" x14ac:dyDescent="0.2">
      <c r="A30" s="770" t="s">
        <v>107</v>
      </c>
      <c r="B30" s="768"/>
      <c r="C30" s="765">
        <v>2560</v>
      </c>
      <c r="D30" s="771"/>
      <c r="E30" s="772">
        <f>'Expenditures 15-22'!K63-SUM('Expenditures 15-22'!G63,'Expenditures 15-22'!I63)+'Expenditures 15-22'!D262-E10</f>
        <v>105162</v>
      </c>
      <c r="F30" s="771"/>
      <c r="G30" s="772">
        <f>'Expenditures 15-22'!K63-SUM('Expenditures 15-22'!G63,'Expenditures 15-22'!I63)+'Expenditures 15-22'!D262-E10</f>
        <v>105162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351</v>
      </c>
      <c r="F38" s="771"/>
      <c r="G38" s="772">
        <f>'Expenditures 15-22'!K73-SUM('Expenditures 15-22'!G73,'Expenditures 15-22'!I73)+'Expenditures 15-22'!K128-SUM('Expenditures 15-22'!G128,'Expenditures 15-22'!I128)+'Expenditures 15-22'!K177-SUM('Expenditures 15-22'!G177,'Expenditures 15-22'!I177)+'Expenditures 15-22'!D272</f>
        <v>351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67331</v>
      </c>
      <c r="E40" s="775">
        <f>SUM(E19:E39)</f>
        <v>6258366</v>
      </c>
      <c r="F40" s="775">
        <f>SUM(F19:F39)</f>
        <v>449261</v>
      </c>
      <c r="G40" s="775">
        <f>SUM(G19:G39)</f>
        <v>5876436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67331</v>
      </c>
      <c r="F42" s="780" t="s">
        <v>564</v>
      </c>
      <c r="G42" s="776">
        <f>F40</f>
        <v>449261</v>
      </c>
    </row>
    <row r="43" spans="1:7" ht="12" customHeight="1" x14ac:dyDescent="0.2">
      <c r="A43" s="287"/>
      <c r="B43" s="216"/>
      <c r="C43" s="288"/>
      <c r="D43" s="780" t="s">
        <v>563</v>
      </c>
      <c r="E43" s="776">
        <f>E40</f>
        <v>6258366</v>
      </c>
      <c r="F43" s="780" t="s">
        <v>563</v>
      </c>
      <c r="G43" s="776">
        <f>G40</f>
        <v>5876436</v>
      </c>
    </row>
    <row r="44" spans="1:7" ht="12" customHeight="1" x14ac:dyDescent="0.2">
      <c r="A44" s="287"/>
      <c r="B44" s="216"/>
      <c r="C44" s="216"/>
      <c r="D44" s="790" t="s">
        <v>1187</v>
      </c>
      <c r="E44" s="791">
        <f>(E42/E43)</f>
        <v>1.075855902323386E-2</v>
      </c>
      <c r="F44" s="790" t="s">
        <v>1187</v>
      </c>
      <c r="G44" s="791">
        <f>(G42/G43)</f>
        <v>7.6451270804276605E-2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I13" sqref="I13:L13"/>
      <selection pane="bottomLeft" activeCell="I13" sqref="I13:L1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2096</v>
      </c>
      <c r="C11" s="2004" t="s">
        <v>2096</v>
      </c>
      <c r="D11" s="2005" t="s">
        <v>2096</v>
      </c>
      <c r="E11" s="2006" t="s">
        <v>2128</v>
      </c>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2096</v>
      </c>
      <c r="C16" s="2004" t="s">
        <v>2096</v>
      </c>
      <c r="D16" s="2007" t="s">
        <v>2096</v>
      </c>
      <c r="E16" s="2006" t="s">
        <v>2128</v>
      </c>
    </row>
    <row r="17" spans="1:11" ht="12" customHeight="1" x14ac:dyDescent="0.2">
      <c r="A17" s="2003" t="s">
        <v>1724</v>
      </c>
      <c r="B17" s="2004"/>
      <c r="C17" s="2004"/>
      <c r="D17" s="2007"/>
      <c r="E17" s="2006"/>
    </row>
    <row r="18" spans="1:11" ht="12" customHeight="1" x14ac:dyDescent="0.2">
      <c r="A18" s="2003" t="s">
        <v>1725</v>
      </c>
      <c r="B18" s="2004" t="s">
        <v>2096</v>
      </c>
      <c r="C18" s="2004" t="s">
        <v>2096</v>
      </c>
      <c r="D18" s="2007" t="s">
        <v>2096</v>
      </c>
      <c r="E18" s="2006" t="s">
        <v>2130</v>
      </c>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t="s">
        <v>2096</v>
      </c>
      <c r="C21" s="2004" t="s">
        <v>2096</v>
      </c>
      <c r="D21" s="2007" t="s">
        <v>2096</v>
      </c>
      <c r="E21" s="2006" t="s">
        <v>2132</v>
      </c>
    </row>
    <row r="22" spans="1:11" ht="12" customHeight="1" x14ac:dyDescent="0.2">
      <c r="A22" s="2003" t="s">
        <v>2044</v>
      </c>
      <c r="B22" s="2004" t="s">
        <v>2096</v>
      </c>
      <c r="C22" s="2004" t="s">
        <v>2096</v>
      </c>
      <c r="D22" s="2007" t="s">
        <v>2096</v>
      </c>
      <c r="E22" s="2006" t="s">
        <v>2132</v>
      </c>
    </row>
    <row r="23" spans="1:11" ht="12" customHeight="1" x14ac:dyDescent="0.2">
      <c r="A23" s="2003" t="s">
        <v>2045</v>
      </c>
      <c r="B23" s="2004"/>
      <c r="C23" s="2004"/>
      <c r="D23" s="2007"/>
      <c r="E23" s="2006"/>
    </row>
    <row r="24" spans="1:11" ht="12" customHeight="1" x14ac:dyDescent="0.2">
      <c r="A24" s="2003" t="s">
        <v>2046</v>
      </c>
      <c r="B24" s="2004" t="s">
        <v>2096</v>
      </c>
      <c r="C24" s="2004" t="s">
        <v>2096</v>
      </c>
      <c r="D24" s="2007" t="s">
        <v>2096</v>
      </c>
      <c r="E24" s="2006" t="s">
        <v>2132</v>
      </c>
    </row>
    <row r="25" spans="1:11" ht="12" customHeight="1" x14ac:dyDescent="0.2">
      <c r="A25" s="2003" t="s">
        <v>2047</v>
      </c>
      <c r="B25" s="2004"/>
      <c r="C25" s="2004" t="s">
        <v>2096</v>
      </c>
      <c r="D25" s="2007" t="s">
        <v>2096</v>
      </c>
      <c r="E25" s="2006" t="s">
        <v>2128</v>
      </c>
    </row>
    <row r="26" spans="1:11" ht="12" customHeight="1" x14ac:dyDescent="0.2">
      <c r="A26" s="2003" t="s">
        <v>2048</v>
      </c>
      <c r="B26" s="2004" t="s">
        <v>2096</v>
      </c>
      <c r="C26" s="2004" t="s">
        <v>2096</v>
      </c>
      <c r="D26" s="2007" t="s">
        <v>2096</v>
      </c>
      <c r="E26" s="2006" t="s">
        <v>2131</v>
      </c>
    </row>
    <row r="27" spans="1:11" x14ac:dyDescent="0.2">
      <c r="A27" s="2003" t="s">
        <v>2049</v>
      </c>
      <c r="B27" s="2004"/>
      <c r="C27" s="2004"/>
      <c r="D27" s="2007"/>
      <c r="E27" s="2006"/>
    </row>
    <row r="28" spans="1:11" ht="12" customHeight="1" x14ac:dyDescent="0.2">
      <c r="A28" s="2003" t="s">
        <v>2050</v>
      </c>
      <c r="B28" s="2004" t="s">
        <v>2096</v>
      </c>
      <c r="C28" s="2004" t="s">
        <v>2096</v>
      </c>
      <c r="D28" s="2007" t="s">
        <v>2096</v>
      </c>
      <c r="E28" s="2006" t="s">
        <v>2130</v>
      </c>
    </row>
    <row r="29" spans="1:11" ht="12" customHeight="1" x14ac:dyDescent="0.2">
      <c r="A29" s="2003" t="s">
        <v>2051</v>
      </c>
      <c r="B29" s="2004" t="s">
        <v>2096</v>
      </c>
      <c r="C29" s="2004" t="s">
        <v>2096</v>
      </c>
      <c r="D29" s="2007" t="s">
        <v>2096</v>
      </c>
      <c r="E29" s="2006" t="s">
        <v>2128</v>
      </c>
    </row>
    <row r="30" spans="1:11" ht="12" customHeight="1" x14ac:dyDescent="0.2">
      <c r="A30" s="2003" t="s">
        <v>2052</v>
      </c>
      <c r="B30" s="2004" t="s">
        <v>2096</v>
      </c>
      <c r="C30" s="2004" t="s">
        <v>2096</v>
      </c>
      <c r="D30" s="2007" t="s">
        <v>2096</v>
      </c>
      <c r="E30" s="2006" t="s">
        <v>2129</v>
      </c>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t="s">
        <v>2133</v>
      </c>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Saratoga CCSD 60C</v>
      </c>
      <c r="J6" s="2388"/>
    </row>
    <row r="7" spans="1:10" x14ac:dyDescent="0.2">
      <c r="A7" s="2389" t="s">
        <v>1037</v>
      </c>
      <c r="B7" s="2390"/>
      <c r="C7" s="2390"/>
      <c r="D7" s="2390"/>
      <c r="E7" s="2391"/>
      <c r="F7" s="1661"/>
      <c r="G7" s="1650"/>
      <c r="H7" s="1660" t="s">
        <v>438</v>
      </c>
      <c r="I7" s="2392" t="str">
        <f>COVER!A13</f>
        <v>24-032-060C-04</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144622</v>
      </c>
      <c r="F12" s="1689"/>
      <c r="G12" s="1688">
        <f t="shared" ref="G12:G18" si="0">SUM(E12:F12)</f>
        <v>144622</v>
      </c>
      <c r="H12" s="1690">
        <v>150120</v>
      </c>
      <c r="I12" s="1689"/>
      <c r="J12" s="1688">
        <f t="shared" ref="J12:J18" si="1">SUM(H12:I12)</f>
        <v>150120</v>
      </c>
    </row>
    <row r="13" spans="1:10" ht="15" customHeight="1" x14ac:dyDescent="0.2">
      <c r="A13" s="1684">
        <v>2</v>
      </c>
      <c r="B13" s="1685" t="s">
        <v>45</v>
      </c>
      <c r="C13" s="1686"/>
      <c r="D13" s="1687">
        <v>2330</v>
      </c>
      <c r="E13" s="1688">
        <f>'Expenditures 15-22'!K51</f>
        <v>0</v>
      </c>
      <c r="F13" s="1689"/>
      <c r="G13" s="1688">
        <f t="shared" si="0"/>
        <v>0</v>
      </c>
      <c r="H13" s="1690">
        <v>21925</v>
      </c>
      <c r="I13" s="1689"/>
      <c r="J13" s="1688">
        <f t="shared" si="1"/>
        <v>21925</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21005</v>
      </c>
      <c r="G15" s="1688">
        <f t="shared" si="0"/>
        <v>21005</v>
      </c>
      <c r="H15" s="1690"/>
      <c r="I15" s="1690">
        <v>21805</v>
      </c>
      <c r="J15" s="1688">
        <f t="shared" si="1"/>
        <v>21805</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v>11344</v>
      </c>
      <c r="F18" s="1692">
        <v>2289</v>
      </c>
      <c r="G18" s="1693">
        <f t="shared" si="0"/>
        <v>13633</v>
      </c>
      <c r="H18" s="1690">
        <v>13535</v>
      </c>
      <c r="I18" s="1690">
        <v>2305</v>
      </c>
      <c r="J18" s="1688">
        <f t="shared" si="1"/>
        <v>15840</v>
      </c>
    </row>
    <row r="19" spans="1:10" ht="12.75" customHeight="1" thickBot="1" x14ac:dyDescent="0.25">
      <c r="A19" s="1684">
        <v>8</v>
      </c>
      <c r="B19" s="1694" t="s">
        <v>1382</v>
      </c>
      <c r="D19" s="1695"/>
      <c r="E19" s="1696">
        <f t="shared" ref="E19:J19" si="2">SUM(E12:E17)-E18</f>
        <v>133278</v>
      </c>
      <c r="F19" s="1696">
        <f t="shared" si="2"/>
        <v>18716</v>
      </c>
      <c r="G19" s="1696">
        <f t="shared" si="2"/>
        <v>151994</v>
      </c>
      <c r="H19" s="1696">
        <f t="shared" si="2"/>
        <v>158510</v>
      </c>
      <c r="I19" s="1696">
        <f t="shared" si="2"/>
        <v>19500</v>
      </c>
      <c r="J19" s="1696">
        <f t="shared" si="2"/>
        <v>178010</v>
      </c>
    </row>
    <row r="20" spans="1:10" ht="25.5" customHeight="1" thickTop="1" x14ac:dyDescent="0.2">
      <c r="A20" s="1684">
        <v>9</v>
      </c>
      <c r="B20" s="2399" t="s">
        <v>1952</v>
      </c>
      <c r="C20" s="2397"/>
      <c r="D20" s="2398"/>
      <c r="E20" s="1697"/>
      <c r="F20" s="1697"/>
      <c r="G20" s="1697"/>
      <c r="H20" s="1697"/>
      <c r="I20" s="1697"/>
      <c r="J20" s="1698">
        <f>IF(AND(G19&gt;0,J19&gt;0),(((J19-G19)/G19)),"Enter Budget Data")</f>
        <v>0.17116465123623301</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t="s">
        <v>2096</v>
      </c>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I13" sqref="I13:L13"/>
    </sheetView>
  </sheetViews>
  <sheetFormatPr defaultRowHeight="12.75" x14ac:dyDescent="0.2"/>
  <cols>
    <col min="1" max="1" width="3.4257812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2110</v>
      </c>
    </row>
    <row r="7" spans="1:2" x14ac:dyDescent="0.2">
      <c r="A7" s="388">
        <v>3</v>
      </c>
      <c r="B7" t="s">
        <v>2111</v>
      </c>
    </row>
    <row r="8" spans="1:2" x14ac:dyDescent="0.2">
      <c r="A8" s="388">
        <v>4</v>
      </c>
      <c r="B8" s="13" t="s">
        <v>2112</v>
      </c>
    </row>
    <row r="9" spans="1:2" x14ac:dyDescent="0.2">
      <c r="A9" s="2063">
        <v>5</v>
      </c>
      <c r="B9" s="13" t="s">
        <v>2113</v>
      </c>
    </row>
    <row r="10" spans="1:2" x14ac:dyDescent="0.2">
      <c r="A10" s="2063">
        <v>6</v>
      </c>
      <c r="B10" s="13" t="s">
        <v>2114</v>
      </c>
    </row>
    <row r="11" spans="1:2" x14ac:dyDescent="0.2">
      <c r="A11" s="2063">
        <v>7</v>
      </c>
      <c r="B11" s="13" t="s">
        <v>2115</v>
      </c>
    </row>
    <row r="12" spans="1:2" x14ac:dyDescent="0.2">
      <c r="A12" s="2063">
        <v>8</v>
      </c>
      <c r="B12" s="13" t="s">
        <v>2116</v>
      </c>
    </row>
    <row r="13" spans="1:2" x14ac:dyDescent="0.2">
      <c r="A13" s="2063">
        <v>9</v>
      </c>
      <c r="B13" s="13" t="s">
        <v>2117</v>
      </c>
    </row>
    <row r="14" spans="1:2" x14ac:dyDescent="0.2">
      <c r="A14" s="2063">
        <v>10</v>
      </c>
      <c r="B14" s="13" t="s">
        <v>2118</v>
      </c>
    </row>
    <row r="15" spans="1:2" x14ac:dyDescent="0.2">
      <c r="A15" s="2063">
        <v>11</v>
      </c>
      <c r="B15" s="13" t="s">
        <v>2119</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Saratoga CCSD 60C</v>
      </c>
    </row>
    <row r="64" spans="1:2" x14ac:dyDescent="0.2">
      <c r="B64" s="397" t="str">
        <f>COVER!A13</f>
        <v>24-032-060C-04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3" sqref="I13:L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1" sqref="B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676275</xdr:colOff>
                <xdr:row>2</xdr:row>
                <xdr:rowOff>133350</xdr:rowOff>
              </from>
              <to>
                <xdr:col>0</xdr:col>
                <xdr:colOff>1590675</xdr:colOff>
                <xdr:row>7</xdr:row>
                <xdr:rowOff>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3" sqref="I13:L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5085832</v>
      </c>
      <c r="C6" s="1631">
        <f>'Acct Summary 7-8'!D8</f>
        <v>550453</v>
      </c>
      <c r="D6" s="1631">
        <f>'Acct Summary 7-8'!F8</f>
        <v>1441964</v>
      </c>
      <c r="E6" s="1631">
        <f>'Acct Summary 7-8'!I8</f>
        <v>87330</v>
      </c>
      <c r="F6" s="1631">
        <f>SUM(B6:E6)</f>
        <v>7165579</v>
      </c>
    </row>
    <row r="7" spans="1:8" s="1632" customFormat="1" ht="14.25" customHeight="1" thickBot="1" x14ac:dyDescent="0.25">
      <c r="A7" s="1630" t="s">
        <v>1694</v>
      </c>
      <c r="B7" s="1633">
        <f>'Acct Summary 7-8'!C17</f>
        <v>5290657</v>
      </c>
      <c r="C7" s="1633">
        <f>'Acct Summary 7-8'!D17</f>
        <v>634978</v>
      </c>
      <c r="D7" s="1633">
        <f>'Acct Summary 7-8'!F17</f>
        <v>1392154</v>
      </c>
      <c r="E7" s="1896"/>
      <c r="F7" s="1631">
        <f>SUM(B7:E7)</f>
        <v>7317789</v>
      </c>
    </row>
    <row r="8" spans="1:8" s="1632" customFormat="1" ht="14.25" thickTop="1" thickBot="1" x14ac:dyDescent="0.25">
      <c r="A8" s="1634" t="s">
        <v>1695</v>
      </c>
      <c r="B8" s="1635">
        <f>(B6-B7)</f>
        <v>-204825</v>
      </c>
      <c r="C8" s="1635">
        <f>(C6-C7)</f>
        <v>-84525</v>
      </c>
      <c r="D8" s="1635">
        <f>(D6-D7)</f>
        <v>49810</v>
      </c>
      <c r="E8" s="1633">
        <f>(E6-E7)</f>
        <v>87330</v>
      </c>
      <c r="F8" s="1636">
        <f>SUM(F6-F7)</f>
        <v>-152210</v>
      </c>
    </row>
    <row r="9" spans="1:8" s="1632" customFormat="1" ht="14.25" thickTop="1" thickBot="1" x14ac:dyDescent="0.25">
      <c r="A9" s="1637" t="s">
        <v>1955</v>
      </c>
      <c r="B9" s="1638">
        <f>'Acct Summary 7-8'!C81</f>
        <v>2449313</v>
      </c>
      <c r="C9" s="1638">
        <f>'Acct Summary 7-8'!D81</f>
        <v>791610</v>
      </c>
      <c r="D9" s="1638">
        <f>'Acct Summary 7-8'!F81</f>
        <v>720898</v>
      </c>
      <c r="E9" s="1638">
        <f>'Acct Summary 7-8'!I81</f>
        <v>516469</v>
      </c>
      <c r="F9" s="1717">
        <f>SUM(B9:E9)</f>
        <v>4478290</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1" colorId="8" zoomScale="110" zoomScaleNormal="110" workbookViewId="0">
      <selection activeCell="D61" sqref="D6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1991</v>
      </c>
      <c r="D11" s="2430"/>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2038</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3" sqref="I13:L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Saratoga CCSD 60C</v>
      </c>
      <c r="B7" s="2448"/>
      <c r="C7" s="2448"/>
      <c r="D7" s="2461"/>
      <c r="E7" s="2462" t="str">
        <f>COVER!A13</f>
        <v>24-032-060C-04</v>
      </c>
      <c r="F7" s="2463"/>
      <c r="G7" s="2464" t="str">
        <f>COVER!T23</f>
        <v>060-010554</v>
      </c>
      <c r="H7" s="2465"/>
      <c r="I7" s="2465"/>
      <c r="J7" s="2465"/>
      <c r="K7" s="2465"/>
      <c r="L7" s="246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7" t="s">
        <v>2120</v>
      </c>
      <c r="B9" s="2437"/>
      <c r="C9" s="2437"/>
      <c r="D9" s="2437"/>
      <c r="E9" s="2437"/>
      <c r="F9" s="2468"/>
      <c r="G9" s="2436" t="str">
        <f>COVER!T13</f>
        <v>MACK &amp; ASSOCIATES, P.C.</v>
      </c>
      <c r="H9" s="2458"/>
      <c r="I9" s="2458"/>
      <c r="J9" s="2458"/>
      <c r="K9" s="2458"/>
      <c r="L9" s="2469"/>
    </row>
    <row r="10" spans="1:29" ht="13.5" customHeight="1" x14ac:dyDescent="0.2">
      <c r="A10" s="2444"/>
      <c r="B10" s="2445"/>
      <c r="C10" s="2445"/>
      <c r="D10" s="2445"/>
      <c r="E10" s="2445"/>
      <c r="F10" s="2446"/>
      <c r="G10" s="2436" t="str">
        <f>COVER!T17</f>
        <v>116 E WASHINGTON ST., SUITE ONE</v>
      </c>
      <c r="H10" s="2450"/>
      <c r="I10" s="2450"/>
      <c r="J10" s="2450"/>
      <c r="K10" s="2450"/>
      <c r="L10" s="2451"/>
    </row>
    <row r="11" spans="1:29" ht="13.5" customHeight="1" x14ac:dyDescent="0.2">
      <c r="A11" s="2039" t="s">
        <v>2029</v>
      </c>
      <c r="B11" s="2040"/>
      <c r="C11" s="2019"/>
      <c r="D11" s="2043"/>
      <c r="E11" s="2019"/>
      <c r="F11" s="2020"/>
      <c r="G11" s="2436" t="str">
        <f>COVER!T19</f>
        <v xml:space="preserve">MORRIS </v>
      </c>
      <c r="H11" s="2450"/>
      <c r="I11" s="2450"/>
      <c r="J11" s="1981" t="str">
        <f>COVER!X19</f>
        <v>IL</v>
      </c>
      <c r="K11" s="1981">
        <f>COVER!Z19</f>
        <v>60450</v>
      </c>
      <c r="L11" s="2023"/>
    </row>
    <row r="12" spans="1:29" ht="13.5" customHeight="1" x14ac:dyDescent="0.2">
      <c r="A12" s="2452" t="s">
        <v>2028</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2031</v>
      </c>
      <c r="H13" s="2025"/>
      <c r="I13" s="2455" t="s">
        <v>2121</v>
      </c>
      <c r="J13" s="2456"/>
      <c r="K13" s="2456"/>
      <c r="L13" s="2457"/>
    </row>
    <row r="14" spans="1:29" ht="13.5" customHeight="1" x14ac:dyDescent="0.2">
      <c r="A14" s="2436" t="str">
        <f>COVER!A19</f>
        <v>Route 47, 4040 N. Division Street</v>
      </c>
      <c r="B14" s="2437"/>
      <c r="C14" s="2437"/>
      <c r="D14" s="2437"/>
      <c r="E14" s="2030">
        <v>0</v>
      </c>
      <c r="F14" s="1307"/>
      <c r="G14" s="2026" t="s">
        <v>1413</v>
      </c>
      <c r="H14" s="1290"/>
      <c r="I14" s="1290"/>
      <c r="J14" s="1290"/>
      <c r="K14" s="1290"/>
      <c r="L14" s="2022"/>
    </row>
    <row r="15" spans="1:29" ht="13.5" customHeight="1" x14ac:dyDescent="0.2">
      <c r="A15" s="2436" t="str">
        <f>COVER!A21</f>
        <v>Morris</v>
      </c>
      <c r="B15" s="2450"/>
      <c r="C15" s="2450"/>
      <c r="D15" s="1289"/>
      <c r="E15" s="1986"/>
      <c r="F15" s="1306"/>
      <c r="G15" s="1980" t="str">
        <f>COVER!T15</f>
        <v>TAWNYA MACK, CPA</v>
      </c>
      <c r="H15" s="1290"/>
      <c r="I15" s="1290"/>
      <c r="J15" s="1290"/>
      <c r="K15" s="1290"/>
      <c r="L15" s="2022"/>
    </row>
    <row r="16" spans="1:29" ht="12.2" customHeight="1" x14ac:dyDescent="0.2">
      <c r="A16" s="2029" t="s">
        <v>2030</v>
      </c>
      <c r="B16" s="1557"/>
      <c r="C16" s="2031">
        <f>COVER!A25</f>
        <v>60450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815-942-3306</v>
      </c>
      <c r="H18" s="2448"/>
      <c r="I18" s="2448"/>
      <c r="J18" s="2448"/>
      <c r="K18" s="2447" t="str">
        <f>COVER!X21</f>
        <v>815-942-9430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I13" sqref="I13:L1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Saratoga CCSD 60C</v>
      </c>
      <c r="B1" s="2460"/>
      <c r="C1" s="2460"/>
      <c r="D1" s="2460"/>
    </row>
    <row r="2" spans="1:11" s="1979" customFormat="1" ht="12.75" x14ac:dyDescent="0.2">
      <c r="A2" s="2471" t="str">
        <f>'Single Audit Cover'!E7</f>
        <v>24-032-060C-04</v>
      </c>
      <c r="B2" s="2472"/>
      <c r="C2" s="2472"/>
      <c r="D2" s="2472"/>
    </row>
    <row r="3" spans="1:11" s="1979" customFormat="1" ht="12.75" x14ac:dyDescent="0.2">
      <c r="A3" s="2470" t="s">
        <v>2016</v>
      </c>
      <c r="B3" s="2460"/>
      <c r="C3" s="2460"/>
      <c r="D3" s="2460"/>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I13" sqref="I13:L1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Saratoga CCSD 60C</v>
      </c>
      <c r="B1" s="2475"/>
      <c r="C1" s="2475"/>
      <c r="D1" s="2475"/>
      <c r="E1" s="2475"/>
    </row>
    <row r="2" spans="1:5" x14ac:dyDescent="0.2">
      <c r="A2" s="2476" t="str">
        <f>'Single Audit Cover'!E7</f>
        <v>24-032-060C-04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428889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17302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-16647</v>
      </c>
    </row>
    <row r="19" spans="1:4" ht="13.5" thickBot="1" x14ac:dyDescent="0.25">
      <c r="A19" s="1359" t="s">
        <v>1498</v>
      </c>
      <c r="D19" s="1358">
        <f>SUM(D10:D17)</f>
        <v>429544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429544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429544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I13" sqref="I13:L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Saratoga CCSD 60C</v>
      </c>
      <c r="C1" s="2480"/>
      <c r="D1" s="2480"/>
      <c r="E1" s="2480"/>
      <c r="F1" s="2480"/>
      <c r="G1" s="2480"/>
      <c r="H1" s="2480"/>
      <c r="I1" s="2480"/>
      <c r="J1" s="2480"/>
      <c r="K1" s="2480"/>
    </row>
    <row r="2" spans="2:12" ht="15" x14ac:dyDescent="0.2">
      <c r="B2" s="2481" t="str">
        <f>'Single Audit Cover'!E7</f>
        <v>24-032-060C-04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I13" sqref="I13:L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Saratoga CCSD 60C</v>
      </c>
      <c r="B1" s="2488"/>
      <c r="C1" s="2488"/>
      <c r="D1" s="2488"/>
      <c r="E1" s="1434"/>
    </row>
    <row r="2" spans="1:7" ht="13.5" customHeight="1" x14ac:dyDescent="0.2">
      <c r="A2" s="2489" t="str">
        <f>'Single Audit Cover'!E7</f>
        <v>24-032-060C-04</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2123</v>
      </c>
      <c r="B7" s="2496"/>
      <c r="C7" s="2496"/>
      <c r="D7" s="2496"/>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ht="21" customHeight="1" x14ac:dyDescent="0.2">
      <c r="A12" s="2495" t="s">
        <v>2124</v>
      </c>
      <c r="B12" s="2496"/>
      <c r="C12" s="2496"/>
      <c r="D12" s="2496"/>
    </row>
    <row r="13" spans="1:7" ht="3.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2122</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5" t="s">
        <v>2125</v>
      </c>
      <c r="B31" s="2485"/>
      <c r="C31" s="2485"/>
      <c r="D31" s="2485"/>
      <c r="E31" s="1427"/>
    </row>
    <row r="32" spans="1:6" ht="13.5" customHeight="1" x14ac:dyDescent="0.2">
      <c r="A32" s="1533" t="s">
        <v>1816</v>
      </c>
      <c r="B32" s="1730"/>
      <c r="C32" s="1733">
        <v>17302</v>
      </c>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2022</v>
      </c>
      <c r="C45" s="2486"/>
      <c r="D45" s="248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I13" sqref="I13:L1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Saratoga CCSD 60C</v>
      </c>
      <c r="C1" s="2504"/>
      <c r="D1" s="2504"/>
      <c r="E1" s="2504"/>
      <c r="F1" s="2504"/>
      <c r="G1" s="2504"/>
      <c r="H1" s="2504"/>
      <c r="I1" s="2504"/>
      <c r="J1" s="1473"/>
    </row>
    <row r="2" spans="2:10" s="1367" customFormat="1" ht="12.75" customHeight="1" x14ac:dyDescent="0.2">
      <c r="B2" s="2505" t="str">
        <f>'Single Audit Cover'!E7</f>
        <v>24-032-060C-04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2126</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2122</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2122</v>
      </c>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I13" sqref="I13:L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Saratoga CCSD 60C</v>
      </c>
      <c r="C1" s="2503"/>
      <c r="D1" s="2503"/>
      <c r="E1" s="2503"/>
      <c r="F1" s="2503"/>
      <c r="G1" s="2503"/>
      <c r="H1" s="2503"/>
      <c r="I1" s="2503"/>
      <c r="J1" s="2503"/>
      <c r="K1" s="2503"/>
      <c r="L1" s="1521"/>
      <c r="M1" s="1521"/>
    </row>
    <row r="2" spans="1:13" ht="12" customHeight="1" x14ac:dyDescent="0.2">
      <c r="B2" s="2505" t="str">
        <f>'Single Audit Cover'!E7</f>
        <v>24-032-060C-04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2122</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13" sqref="I13:L1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Saratoga CCSD 60C</v>
      </c>
      <c r="C1" s="2517"/>
      <c r="D1" s="2517"/>
      <c r="E1" s="2517"/>
      <c r="F1" s="2517"/>
      <c r="G1" s="2517"/>
      <c r="H1" s="2517"/>
      <c r="I1" s="2517"/>
      <c r="J1" s="2517"/>
      <c r="K1" s="2517"/>
      <c r="L1" s="1542"/>
    </row>
    <row r="2" spans="1:12" ht="12.75" customHeight="1" x14ac:dyDescent="0.2">
      <c r="B2" s="2518" t="str">
        <f>'Single Audit Cover'!E7</f>
        <v>24-032-060C-04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2122</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13" sqref="I13:L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Saratoga CCSD 60C</v>
      </c>
      <c r="C1" s="2503"/>
      <c r="D1" s="2503"/>
      <c r="E1" s="1554"/>
    </row>
    <row r="2" spans="2:5" s="1387" customFormat="1" ht="12.75" customHeight="1" x14ac:dyDescent="0.2">
      <c r="B2" s="2505" t="str">
        <f>'Single Audit Cover'!E7</f>
        <v>24-032-060C-04</v>
      </c>
      <c r="C2" s="2505"/>
      <c r="D2" s="2505"/>
      <c r="E2" s="1553"/>
    </row>
    <row r="3" spans="2:5" s="1346" customFormat="1" ht="12.75" customHeight="1" x14ac:dyDescent="0.2">
      <c r="B3" s="2493" t="s">
        <v>1618</v>
      </c>
      <c r="C3" s="2493"/>
      <c r="D3" s="2493"/>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2127</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3" sqref="I13:L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Saratoga CCSD 60C</v>
      </c>
      <c r="C1" s="2503"/>
      <c r="D1" s="2503"/>
      <c r="E1" s="2503"/>
      <c r="F1" s="1542"/>
      <c r="G1" s="1542"/>
      <c r="H1" s="1542"/>
      <c r="I1" s="1542"/>
      <c r="J1" s="1542"/>
      <c r="K1" s="1542"/>
      <c r="L1" s="1542"/>
    </row>
    <row r="2" spans="2:12" ht="13.5" customHeight="1" x14ac:dyDescent="0.2">
      <c r="B2" s="2505" t="str">
        <f>'Single Audit Cover'!E7</f>
        <v>24-032-060C-04</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2122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24-032-060C-04</v>
      </c>
    </row>
    <row r="3" spans="1:2" x14ac:dyDescent="0.2">
      <c r="A3" t="s">
        <v>1132</v>
      </c>
      <c r="B3" s="1232" t="str">
        <f>COVER!A15</f>
        <v>GRUNDY</v>
      </c>
    </row>
    <row r="4" spans="1:2" x14ac:dyDescent="0.2">
      <c r="A4" t="s">
        <v>1188</v>
      </c>
      <c r="B4" s="1232" t="str">
        <f>COVER!A17</f>
        <v>Saratoga CCSD 60C</v>
      </c>
    </row>
    <row r="5" spans="1:2" x14ac:dyDescent="0.2">
      <c r="A5" t="s">
        <v>819</v>
      </c>
      <c r="B5" s="1232" t="str">
        <f>COVER!A38</f>
        <v>KATHY PERRY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 xml:space="preserve">MORRIS </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1299617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2449313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2025454</v>
      </c>
      <c r="D92" s="14" t="str">
        <f t="shared" si="0"/>
        <v>Error?</v>
      </c>
    </row>
    <row r="93" spans="1:4" x14ac:dyDescent="0.2">
      <c r="A93" s="55">
        <v>32</v>
      </c>
      <c r="B93" s="1232">
        <f>'Assets-Liab 5-6'!C41</f>
        <v>2449313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551359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791610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791610</v>
      </c>
      <c r="D123" s="14" t="str">
        <f t="shared" si="0"/>
        <v>Error?</v>
      </c>
    </row>
    <row r="124" spans="1:4" x14ac:dyDescent="0.2">
      <c r="A124" s="55">
        <v>63</v>
      </c>
      <c r="B124" s="1232">
        <f>'Assets-Liab 5-6'!D41</f>
        <v>791610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50000</v>
      </c>
      <c r="D129" s="14" t="str">
        <f t="shared" si="1"/>
        <v>Error?</v>
      </c>
    </row>
    <row r="130" spans="1:4" x14ac:dyDescent="0.2">
      <c r="A130" s="55">
        <v>69</v>
      </c>
      <c r="B130" s="1232">
        <f>'Assets-Liab 5-6'!E12</f>
        <v>0</v>
      </c>
      <c r="D130" s="14" t="str">
        <f t="shared" si="1"/>
        <v>Error?</v>
      </c>
    </row>
    <row r="131" spans="1:4" x14ac:dyDescent="0.2">
      <c r="A131" s="55">
        <v>70</v>
      </c>
      <c r="B131" s="1232">
        <f>'Assets-Liab 5-6'!E13</f>
        <v>254609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254609</v>
      </c>
      <c r="D140" s="14" t="str">
        <f t="shared" si="1"/>
        <v>Error?</v>
      </c>
    </row>
    <row r="141" spans="1:4" x14ac:dyDescent="0.2">
      <c r="A141" s="55">
        <v>80</v>
      </c>
      <c r="B141" s="1232">
        <f>'Assets-Liab 5-6'!E41</f>
        <v>254609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278579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720898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720898</v>
      </c>
      <c r="D170" s="14" t="str">
        <f t="shared" si="1"/>
        <v>Error?</v>
      </c>
    </row>
    <row r="171" spans="1:4" x14ac:dyDescent="0.2">
      <c r="A171" s="55">
        <v>110</v>
      </c>
      <c r="B171" s="1232">
        <f>'Assets-Liab 5-6'!F41</f>
        <v>720898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88318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129528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129528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6267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249497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109694</v>
      </c>
      <c r="D212" s="14" t="str">
        <f t="shared" si="2"/>
        <v>Error?</v>
      </c>
    </row>
    <row r="213" spans="1:4" x14ac:dyDescent="0.2">
      <c r="A213" s="91">
        <v>152</v>
      </c>
      <c r="B213" s="1232">
        <f>'Assets-Liab 5-6'!H41</f>
        <v>249497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510156</v>
      </c>
      <c r="D273" s="14" t="str">
        <f t="shared" si="3"/>
        <v>Error?</v>
      </c>
    </row>
    <row r="274" spans="1:4" x14ac:dyDescent="0.2">
      <c r="A274" s="55">
        <v>213</v>
      </c>
      <c r="B274" s="1232">
        <f>'Assets-Liab 5-6'!M17</f>
        <v>14152926</v>
      </c>
      <c r="D274" s="14" t="str">
        <f t="shared" si="3"/>
        <v>Error?</v>
      </c>
    </row>
    <row r="275" spans="1:4" x14ac:dyDescent="0.2">
      <c r="A275" s="55">
        <v>214</v>
      </c>
      <c r="B275" s="1232">
        <f>'Assets-Liab 5-6'!M18</f>
        <v>24689</v>
      </c>
      <c r="D275" s="14" t="str">
        <f t="shared" si="3"/>
        <v>Error?</v>
      </c>
    </row>
    <row r="276" spans="1:4" x14ac:dyDescent="0.2">
      <c r="A276" s="55">
        <v>215</v>
      </c>
      <c r="B276" s="1232">
        <f>'Assets-Liab 5-6'!M19</f>
        <v>322885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15010656</v>
      </c>
      <c r="C279" s="14" t="s">
        <v>672</v>
      </c>
      <c r="D279" s="14" t="str">
        <f t="shared" si="3"/>
        <v>Error?</v>
      </c>
    </row>
    <row r="280" spans="1:4" x14ac:dyDescent="0.2">
      <c r="A280" s="55">
        <v>219</v>
      </c>
      <c r="B280" s="1232">
        <f>'Assets-Liab 5-6'!M40</f>
        <v>15010656</v>
      </c>
      <c r="D280" s="14" t="str">
        <f t="shared" si="3"/>
        <v>Error?</v>
      </c>
    </row>
    <row r="281" spans="1:4" x14ac:dyDescent="0.2">
      <c r="A281" s="55">
        <v>220</v>
      </c>
      <c r="B281" s="1232">
        <f>'Assets-Liab 5-6'!M41</f>
        <v>15010656</v>
      </c>
      <c r="C281" s="14" t="s">
        <v>672</v>
      </c>
      <c r="D281" s="14" t="str">
        <f t="shared" si="3"/>
        <v>Error?</v>
      </c>
    </row>
    <row r="282" spans="1:4" x14ac:dyDescent="0.2">
      <c r="A282" s="55">
        <v>221</v>
      </c>
      <c r="B282" s="1232">
        <f>'Assets-Liab 5-6'!N21</f>
        <v>254609</v>
      </c>
      <c r="D282" s="14" t="str">
        <f t="shared" si="3"/>
        <v>Error?</v>
      </c>
    </row>
    <row r="283" spans="1:4" x14ac:dyDescent="0.2">
      <c r="A283" s="55">
        <v>222</v>
      </c>
      <c r="B283" s="1232">
        <f>'Assets-Liab 5-6'!N22</f>
        <v>8195391</v>
      </c>
      <c r="D283" s="14" t="str">
        <f t="shared" si="3"/>
        <v>Error?</v>
      </c>
    </row>
    <row r="284" spans="1:4" x14ac:dyDescent="0.2">
      <c r="A284" s="55">
        <v>223</v>
      </c>
      <c r="B284" s="1232">
        <f>'Assets-Liab 5-6'!N23</f>
        <v>8450000</v>
      </c>
      <c r="C284" s="14" t="s">
        <v>672</v>
      </c>
      <c r="D284" s="14" t="str">
        <f t="shared" si="3"/>
        <v>Error?</v>
      </c>
    </row>
    <row r="285" spans="1:4" x14ac:dyDescent="0.2">
      <c r="A285" s="55">
        <v>224</v>
      </c>
      <c r="B285" s="1232">
        <f>'Assets-Liab 5-6'!N36</f>
        <v>8450000</v>
      </c>
      <c r="D285" s="14" t="str">
        <f t="shared" si="3"/>
        <v>Error?</v>
      </c>
    </row>
    <row r="286" spans="1:4" x14ac:dyDescent="0.2">
      <c r="A286" s="83">
        <v>225</v>
      </c>
      <c r="D286" s="14" t="str">
        <f t="shared" si="3"/>
        <v>OK</v>
      </c>
    </row>
    <row r="287" spans="1:4" x14ac:dyDescent="0.2">
      <c r="A287" s="55">
        <v>226</v>
      </c>
      <c r="B287" s="1232">
        <f>'Assets-Liab 5-6'!N37</f>
        <v>8450000</v>
      </c>
      <c r="C287" s="14" t="s">
        <v>672</v>
      </c>
      <c r="D287" s="14" t="str">
        <f t="shared" si="3"/>
        <v>Error?</v>
      </c>
    </row>
    <row r="288" spans="1:4" x14ac:dyDescent="0.2">
      <c r="A288" s="55">
        <v>227</v>
      </c>
      <c r="B288" s="1232">
        <f>'Assets-Liab 5-6'!N41</f>
        <v>8450000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8450000</v>
      </c>
      <c r="D651" s="14" t="str">
        <f t="shared" si="9"/>
        <v>Error?</v>
      </c>
    </row>
    <row r="652" spans="1:4" x14ac:dyDescent="0.2">
      <c r="A652" s="55">
        <v>591</v>
      </c>
      <c r="B652" s="1232">
        <f>'Acct Summary 7-8'!I34</f>
        <v>853701</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2028938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36744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72837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2686162</v>
      </c>
      <c r="C720" s="14" t="s">
        <v>672</v>
      </c>
      <c r="D720" s="14" t="str">
        <f t="shared" si="10"/>
        <v>Error?</v>
      </c>
    </row>
    <row r="721" spans="1:4" x14ac:dyDescent="0.2">
      <c r="A721" s="55">
        <v>660</v>
      </c>
      <c r="B721" s="1232">
        <f>'Expenditures 15-22'!C36</f>
        <v>102919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51461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154380</v>
      </c>
      <c r="C727" s="14" t="s">
        <v>672</v>
      </c>
      <c r="D727" s="14" t="str">
        <f t="shared" si="10"/>
        <v>Error?</v>
      </c>
    </row>
    <row r="728" spans="1:4" x14ac:dyDescent="0.2">
      <c r="A728" s="55">
        <v>667</v>
      </c>
      <c r="B728" s="1232">
        <f>'Expenditures 15-22'!C44</f>
        <v>28598</v>
      </c>
      <c r="D728" s="14" t="str">
        <f t="shared" si="10"/>
        <v>Error?</v>
      </c>
    </row>
    <row r="729" spans="1:4" x14ac:dyDescent="0.2">
      <c r="A729" s="55">
        <v>668</v>
      </c>
      <c r="B729" s="1232">
        <f>'Expenditures 15-22'!C45</f>
        <v>136978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165576</v>
      </c>
      <c r="C731" s="14" t="s">
        <v>672</v>
      </c>
      <c r="D731" s="14" t="str">
        <f t="shared" si="10"/>
        <v>Error?</v>
      </c>
    </row>
    <row r="732" spans="1:4" x14ac:dyDescent="0.2">
      <c r="A732" s="55">
        <v>671</v>
      </c>
      <c r="B732" s="1232">
        <f>'Expenditures 15-22'!C49</f>
        <v>3366</v>
      </c>
      <c r="D732" s="14" t="str">
        <f t="shared" si="10"/>
        <v>Error?</v>
      </c>
    </row>
    <row r="733" spans="1:4" x14ac:dyDescent="0.2">
      <c r="A733" s="55">
        <v>672</v>
      </c>
      <c r="B733" s="1232">
        <f>'Expenditures 15-22'!C50</f>
        <v>122580</v>
      </c>
      <c r="D733" s="14" t="str">
        <f t="shared" si="10"/>
        <v>Error?</v>
      </c>
    </row>
    <row r="734" spans="1:4" x14ac:dyDescent="0.2">
      <c r="A734" s="55">
        <v>673</v>
      </c>
      <c r="B734" s="1232">
        <f>'Expenditures 15-22'!C53</f>
        <v>125946</v>
      </c>
      <c r="C734" s="14" t="s">
        <v>672</v>
      </c>
      <c r="D734" s="14" t="str">
        <f t="shared" si="10"/>
        <v>Error?</v>
      </c>
    </row>
    <row r="735" spans="1:4" x14ac:dyDescent="0.2">
      <c r="A735" s="55">
        <v>674</v>
      </c>
      <c r="B735" s="1232">
        <f>'Expenditures 15-22'!C55</f>
        <v>159926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159926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50837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46246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97083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702911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3389073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440453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5650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6343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528072</v>
      </c>
      <c r="C778" s="14" t="s">
        <v>672</v>
      </c>
      <c r="D778" s="14" t="str">
        <f t="shared" si="11"/>
        <v>Error?</v>
      </c>
    </row>
    <row r="779" spans="1:4" x14ac:dyDescent="0.2">
      <c r="A779" s="55">
        <v>718</v>
      </c>
      <c r="B779" s="1232">
        <f>'Expenditures 15-22'!D36</f>
        <v>14238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14238</v>
      </c>
      <c r="C785" s="14" t="s">
        <v>672</v>
      </c>
      <c r="D785" s="14" t="str">
        <f t="shared" si="11"/>
        <v>Error?</v>
      </c>
    </row>
    <row r="786" spans="1:4" x14ac:dyDescent="0.2">
      <c r="A786" s="55">
        <v>725</v>
      </c>
      <c r="B786" s="1232">
        <f>'Expenditures 15-22'!D44</f>
        <v>5345</v>
      </c>
      <c r="D786" s="14" t="str">
        <f t="shared" si="11"/>
        <v>Error?</v>
      </c>
    </row>
    <row r="787" spans="1:4" x14ac:dyDescent="0.2">
      <c r="A787" s="55">
        <v>726</v>
      </c>
      <c r="B787" s="1232">
        <f>'Expenditures 15-22'!D45</f>
        <v>16773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22118</v>
      </c>
      <c r="C789" s="14" t="s">
        <v>672</v>
      </c>
      <c r="D789" s="14" t="str">
        <f t="shared" si="11"/>
        <v>Error?</v>
      </c>
    </row>
    <row r="790" spans="1:4" x14ac:dyDescent="0.2">
      <c r="A790" s="55">
        <v>729</v>
      </c>
      <c r="B790" s="1232">
        <f>'Expenditures 15-22'!D49</f>
        <v>387</v>
      </c>
      <c r="D790" s="14" t="str">
        <f t="shared" si="11"/>
        <v>Error?</v>
      </c>
    </row>
    <row r="791" spans="1:4" x14ac:dyDescent="0.2">
      <c r="A791" s="55">
        <v>730</v>
      </c>
      <c r="B791" s="1232">
        <f>'Expenditures 15-22'!D50</f>
        <v>20075</v>
      </c>
      <c r="D791" s="14" t="str">
        <f t="shared" si="11"/>
        <v>Error?</v>
      </c>
    </row>
    <row r="792" spans="1:4" x14ac:dyDescent="0.2">
      <c r="A792" s="55">
        <v>731</v>
      </c>
      <c r="B792" s="1232">
        <f>'Expenditures 15-22'!D53</f>
        <v>20462</v>
      </c>
      <c r="C792" s="14" t="s">
        <v>672</v>
      </c>
      <c r="D792" s="14" t="str">
        <f t="shared" si="11"/>
        <v>Error?</v>
      </c>
    </row>
    <row r="793" spans="1:4" x14ac:dyDescent="0.2">
      <c r="A793" s="55">
        <v>732</v>
      </c>
      <c r="B793" s="1232">
        <f>'Expenditures 15-22'!D55</f>
        <v>14532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14532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5114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5114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76464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604536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11654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799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13462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192</v>
      </c>
      <c r="D842" s="14" t="str">
        <f t="shared" si="12"/>
        <v>Error?</v>
      </c>
    </row>
    <row r="843" spans="1:4" x14ac:dyDescent="0.2">
      <c r="A843" s="55">
        <v>782</v>
      </c>
      <c r="B843" s="1232">
        <f>'Expenditures 15-22'!E42</f>
        <v>192</v>
      </c>
      <c r="C843" s="14" t="s">
        <v>672</v>
      </c>
      <c r="D843" s="14" t="str">
        <f t="shared" si="12"/>
        <v>Error?</v>
      </c>
    </row>
    <row r="844" spans="1:4" x14ac:dyDescent="0.2">
      <c r="A844" s="55">
        <v>783</v>
      </c>
      <c r="B844" s="1232">
        <f>'Expenditures 15-22'!E44</f>
        <v>23552</v>
      </c>
      <c r="D844" s="14" t="str">
        <f t="shared" si="12"/>
        <v>Error?</v>
      </c>
    </row>
    <row r="845" spans="1:4" x14ac:dyDescent="0.2">
      <c r="A845" s="55">
        <v>784</v>
      </c>
      <c r="B845" s="1232">
        <f>'Expenditures 15-22'!E45</f>
        <v>4513</v>
      </c>
      <c r="D845" s="14" t="str">
        <f t="shared" si="12"/>
        <v>Error?</v>
      </c>
    </row>
    <row r="846" spans="1:4" x14ac:dyDescent="0.2">
      <c r="A846" s="55">
        <v>785</v>
      </c>
      <c r="B846" s="1232">
        <f>'Expenditures 15-22'!E46</f>
        <v>840</v>
      </c>
      <c r="D846" s="14" t="str">
        <f t="shared" si="12"/>
        <v>Error?</v>
      </c>
    </row>
    <row r="847" spans="1:4" x14ac:dyDescent="0.2">
      <c r="A847" s="55">
        <v>786</v>
      </c>
      <c r="B847" s="1232">
        <f>'Expenditures 15-22'!E47</f>
        <v>28905</v>
      </c>
      <c r="C847" s="14" t="s">
        <v>672</v>
      </c>
      <c r="D847" s="14" t="str">
        <f t="shared" si="12"/>
        <v>Error?</v>
      </c>
    </row>
    <row r="848" spans="1:4" x14ac:dyDescent="0.2">
      <c r="A848" s="55">
        <v>787</v>
      </c>
      <c r="B848" s="1232">
        <f>'Expenditures 15-22'!E49</f>
        <v>28897</v>
      </c>
      <c r="D848" s="14" t="str">
        <f t="shared" si="12"/>
        <v>Error?</v>
      </c>
    </row>
    <row r="849" spans="1:4" x14ac:dyDescent="0.2">
      <c r="A849" s="55">
        <v>788</v>
      </c>
      <c r="B849" s="1232">
        <f>'Expenditures 15-22'!E50</f>
        <v>77</v>
      </c>
      <c r="D849" s="14" t="str">
        <f t="shared" si="12"/>
        <v>Error?</v>
      </c>
    </row>
    <row r="850" spans="1:4" x14ac:dyDescent="0.2">
      <c r="A850" s="55">
        <v>789</v>
      </c>
      <c r="B850" s="1232">
        <f>'Expenditures 15-22'!E53</f>
        <v>28974</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141681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141681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351</v>
      </c>
      <c r="D870" s="14" t="str">
        <f t="shared" si="12"/>
        <v>Error?</v>
      </c>
    </row>
    <row r="871" spans="1:4" x14ac:dyDescent="0.2">
      <c r="A871" s="55">
        <v>810</v>
      </c>
      <c r="B871" s="1232">
        <f>'Expenditures 15-22'!E74</f>
        <v>200103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213565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107281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6847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115685</v>
      </c>
      <c r="C894" s="14" t="s">
        <v>672</v>
      </c>
      <c r="D894" s="14" t="str">
        <f t="shared" si="12"/>
        <v>Error?</v>
      </c>
    </row>
    <row r="895" spans="1:4" x14ac:dyDescent="0.2">
      <c r="A895" s="55">
        <v>834</v>
      </c>
      <c r="B895" s="1232">
        <f>'Expenditures 15-22'!F36</f>
        <v>1381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1689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9475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9475</v>
      </c>
      <c r="C905" s="14" t="s">
        <v>672</v>
      </c>
      <c r="D905" s="14" t="str">
        <f t="shared" si="13"/>
        <v>Error?</v>
      </c>
    </row>
    <row r="906" spans="1:4" x14ac:dyDescent="0.2">
      <c r="A906" s="55">
        <v>845</v>
      </c>
      <c r="B906" s="1232">
        <f>'Expenditures 15-22'!F49</f>
        <v>4409</v>
      </c>
      <c r="D906" s="14" t="str">
        <f t="shared" si="13"/>
        <v>Error?</v>
      </c>
    </row>
    <row r="907" spans="1:4" x14ac:dyDescent="0.2">
      <c r="A907" s="55">
        <v>846</v>
      </c>
      <c r="B907" s="1232">
        <f>'Expenditures 15-22'!F50</f>
        <v>412</v>
      </c>
      <c r="D907" s="14" t="str">
        <f t="shared" si="13"/>
        <v>Error?</v>
      </c>
    </row>
    <row r="908" spans="1:4" x14ac:dyDescent="0.2">
      <c r="A908" s="55">
        <v>847</v>
      </c>
      <c r="B908" s="1232">
        <f>'Expenditures 15-22'!F53</f>
        <v>4821</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2488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1109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3597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20963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136648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3425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4689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203685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1478</v>
      </c>
      <c r="D1023" s="14" t="str">
        <f t="shared" ref="D1023:D1086" si="15">IF(ISBLANK(B1023),"OK",IF(A1023-B1023=0,"OK","Error?"))</f>
        <v>Error?</v>
      </c>
    </row>
    <row r="1024" spans="1:4" x14ac:dyDescent="0.2">
      <c r="A1024" s="55">
        <v>963</v>
      </c>
      <c r="B1024" s="1232">
        <f>'Expenditures 15-22'!H53</f>
        <v>1478</v>
      </c>
      <c r="C1024" s="14" t="s">
        <v>672</v>
      </c>
      <c r="D1024" s="14" t="str">
        <f t="shared" si="15"/>
        <v>Error?</v>
      </c>
    </row>
    <row r="1025" spans="1:4" x14ac:dyDescent="0.2">
      <c r="A1025" s="55">
        <v>964</v>
      </c>
      <c r="B1025" s="1232">
        <f>'Expenditures 15-22'!H55</f>
        <v>625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625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2103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595676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801464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2591751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42394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91515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3548205</v>
      </c>
      <c r="C1108" s="14" t="s">
        <v>672</v>
      </c>
      <c r="D1108" s="14" t="str">
        <f t="shared" si="16"/>
        <v>Error?</v>
      </c>
    </row>
    <row r="1109" spans="1:4" x14ac:dyDescent="0.2">
      <c r="A1109" s="55">
        <v>1048</v>
      </c>
      <c r="B1109" s="1232">
        <f>'Expenditures 15-22'!K36</f>
        <v>118538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53150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192</v>
      </c>
      <c r="C1114" s="14" t="s">
        <v>672</v>
      </c>
      <c r="D1114" s="14" t="str">
        <f t="shared" si="16"/>
        <v>Error?</v>
      </c>
    </row>
    <row r="1115" spans="1:4" x14ac:dyDescent="0.2">
      <c r="A1115" s="55">
        <v>1054</v>
      </c>
      <c r="B1115" s="1232">
        <f>'Expenditures 15-22'!K42</f>
        <v>171880</v>
      </c>
      <c r="C1115" s="14" t="s">
        <v>672</v>
      </c>
      <c r="D1115" s="14" t="str">
        <f t="shared" si="16"/>
        <v>Error?</v>
      </c>
    </row>
    <row r="1116" spans="1:4" x14ac:dyDescent="0.2">
      <c r="A1116" s="55">
        <v>1055</v>
      </c>
      <c r="B1116" s="1232">
        <f>'Expenditures 15-22'!K44</f>
        <v>57495</v>
      </c>
      <c r="C1116" s="14" t="s">
        <v>672</v>
      </c>
      <c r="D1116" s="14" t="str">
        <f t="shared" si="16"/>
        <v>Error?</v>
      </c>
    </row>
    <row r="1117" spans="1:4" x14ac:dyDescent="0.2">
      <c r="A1117" s="55">
        <v>1056</v>
      </c>
      <c r="B1117" s="1232">
        <f>'Expenditures 15-22'!K45</f>
        <v>311971</v>
      </c>
      <c r="C1117" s="14" t="s">
        <v>672</v>
      </c>
      <c r="D1117" s="14" t="str">
        <f t="shared" si="16"/>
        <v>Error?</v>
      </c>
    </row>
    <row r="1118" spans="1:4" x14ac:dyDescent="0.2">
      <c r="A1118" s="55">
        <v>1057</v>
      </c>
      <c r="B1118" s="1232">
        <f>'Expenditures 15-22'!K46</f>
        <v>840</v>
      </c>
      <c r="C1118" s="14" t="s">
        <v>672</v>
      </c>
      <c r="D1118" s="14" t="str">
        <f t="shared" si="16"/>
        <v>Error?</v>
      </c>
    </row>
    <row r="1119" spans="1:4" x14ac:dyDescent="0.2">
      <c r="A1119" s="55">
        <v>1058</v>
      </c>
      <c r="B1119" s="1232">
        <f>'Expenditures 15-22'!K47</f>
        <v>370306</v>
      </c>
      <c r="C1119" s="14" t="s">
        <v>672</v>
      </c>
      <c r="D1119" s="14" t="str">
        <f t="shared" si="16"/>
        <v>Error?</v>
      </c>
    </row>
    <row r="1120" spans="1:4" x14ac:dyDescent="0.2">
      <c r="A1120" s="55">
        <v>1059</v>
      </c>
      <c r="B1120" s="1232">
        <f>'Expenditures 15-22'!K49</f>
        <v>37059</v>
      </c>
      <c r="C1120" s="14" t="s">
        <v>672</v>
      </c>
      <c r="D1120" s="14" t="str">
        <f t="shared" si="16"/>
        <v>Error?</v>
      </c>
    </row>
    <row r="1121" spans="1:4" x14ac:dyDescent="0.2">
      <c r="A1121" s="55">
        <v>1060</v>
      </c>
      <c r="B1121" s="1232">
        <f>'Expenditures 15-22'!K50</f>
        <v>144622</v>
      </c>
      <c r="C1121" s="14" t="s">
        <v>672</v>
      </c>
      <c r="D1121" s="14" t="str">
        <f t="shared" si="16"/>
        <v>Error?</v>
      </c>
    </row>
    <row r="1122" spans="1:4" x14ac:dyDescent="0.2">
      <c r="A1122" s="55">
        <v>1061</v>
      </c>
      <c r="B1122" s="1232">
        <f>'Expenditures 15-22'!K53</f>
        <v>181681</v>
      </c>
      <c r="C1122" s="14" t="s">
        <v>672</v>
      </c>
      <c r="D1122" s="14" t="str">
        <f t="shared" si="16"/>
        <v>Error?</v>
      </c>
    </row>
    <row r="1123" spans="1:4" x14ac:dyDescent="0.2">
      <c r="A1123" s="55">
        <v>1062</v>
      </c>
      <c r="B1123" s="1232">
        <f>'Expenditures 15-22'!K55</f>
        <v>175083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175083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58439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189036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247475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351</v>
      </c>
      <c r="C1142" s="14" t="s">
        <v>672</v>
      </c>
      <c r="D1142" s="14" t="str">
        <f t="shared" si="16"/>
        <v>Error?</v>
      </c>
    </row>
    <row r="1143" spans="1:4" x14ac:dyDescent="0.2">
      <c r="A1143" s="55">
        <v>1082</v>
      </c>
      <c r="B1143" s="1232">
        <f>'Expenditures 15-22'!K74</f>
        <v>1146776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595676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5290657</v>
      </c>
      <c r="C1152" s="14" t="s">
        <v>672</v>
      </c>
      <c r="D1152" s="14" t="str">
        <f t="shared" si="17"/>
        <v>Error?</v>
      </c>
    </row>
    <row r="1153" spans="1:4" x14ac:dyDescent="0.2">
      <c r="A1153" s="55">
        <v>1092</v>
      </c>
      <c r="B1153" s="1232">
        <f>'Expenditures 15-22'!K115</f>
        <v>-204825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17864</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145649</v>
      </c>
      <c r="D1221" s="14" t="str">
        <f t="shared" si="18"/>
        <v>Error?</v>
      </c>
    </row>
    <row r="1222" spans="1:4" x14ac:dyDescent="0.2">
      <c r="A1222" s="83">
        <v>1161</v>
      </c>
      <c r="D1222" s="14" t="str">
        <f t="shared" si="18"/>
        <v>OK</v>
      </c>
    </row>
    <row r="1223" spans="1:4" x14ac:dyDescent="0.2">
      <c r="A1223" s="55">
        <v>1162</v>
      </c>
      <c r="B1223" s="1232">
        <f>'Expenditures 15-22'!C127</f>
        <v>163513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163513</v>
      </c>
      <c r="C1225" s="14" t="s">
        <v>672</v>
      </c>
      <c r="D1225" s="14" t="str">
        <f t="shared" si="18"/>
        <v>Error?</v>
      </c>
    </row>
    <row r="1226" spans="1:4" x14ac:dyDescent="0.2">
      <c r="A1226" s="55">
        <v>1165</v>
      </c>
      <c r="B1226" s="1232">
        <f>'Expenditures 15-22'!C150</f>
        <v>163513</v>
      </c>
      <c r="C1226" s="14" t="s">
        <v>672</v>
      </c>
      <c r="D1226" s="14" t="str">
        <f t="shared" si="18"/>
        <v>Error?</v>
      </c>
    </row>
    <row r="1227" spans="1:4" x14ac:dyDescent="0.2">
      <c r="A1227" s="55">
        <v>1166</v>
      </c>
      <c r="B1227" s="1232">
        <f>'Expenditures 15-22'!D122</f>
        <v>3141</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14396</v>
      </c>
      <c r="D1229" s="14" t="str">
        <f t="shared" si="18"/>
        <v>Error?</v>
      </c>
    </row>
    <row r="1230" spans="1:4" x14ac:dyDescent="0.2">
      <c r="A1230" s="83">
        <v>1169</v>
      </c>
      <c r="D1230" s="14" t="str">
        <f t="shared" si="18"/>
        <v>OK</v>
      </c>
    </row>
    <row r="1231" spans="1:4" x14ac:dyDescent="0.2">
      <c r="A1231" s="55">
        <v>1170</v>
      </c>
      <c r="B1231" s="1232">
        <f>'Expenditures 15-22'!D127</f>
        <v>17537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17537</v>
      </c>
      <c r="C1233" s="14" t="s">
        <v>672</v>
      </c>
      <c r="D1233" s="14" t="str">
        <f t="shared" si="18"/>
        <v>Error?</v>
      </c>
    </row>
    <row r="1234" spans="1:4" x14ac:dyDescent="0.2">
      <c r="A1234" s="55">
        <v>1173</v>
      </c>
      <c r="B1234" s="1232">
        <f>'Expenditures 15-22'!D150</f>
        <v>17537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12738</v>
      </c>
      <c r="D1236" s="14" t="str">
        <f t="shared" si="18"/>
        <v>Error?</v>
      </c>
    </row>
    <row r="1237" spans="1:4" x14ac:dyDescent="0.2">
      <c r="A1237" s="55">
        <v>1176</v>
      </c>
      <c r="B1237" s="1232">
        <f>'Expenditures 15-22'!E124</f>
        <v>69648</v>
      </c>
      <c r="D1237" s="14" t="str">
        <f t="shared" si="18"/>
        <v>Error?</v>
      </c>
    </row>
    <row r="1238" spans="1:4" x14ac:dyDescent="0.2">
      <c r="A1238" s="83">
        <v>1177</v>
      </c>
      <c r="D1238" s="14" t="str">
        <f t="shared" si="18"/>
        <v>OK</v>
      </c>
    </row>
    <row r="1239" spans="1:4" x14ac:dyDescent="0.2">
      <c r="A1239" s="55">
        <v>1178</v>
      </c>
      <c r="B1239" s="1232">
        <f>'Expenditures 15-22'!E127</f>
        <v>82386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82386</v>
      </c>
      <c r="C1241" s="14" t="s">
        <v>672</v>
      </c>
      <c r="D1241" s="14" t="str">
        <f t="shared" si="18"/>
        <v>Error?</v>
      </c>
    </row>
    <row r="1242" spans="1:4" x14ac:dyDescent="0.2">
      <c r="A1242" s="55">
        <v>1181</v>
      </c>
      <c r="B1242" s="1232">
        <f>'Expenditures 15-22'!E150</f>
        <v>82386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129500</v>
      </c>
      <c r="D1245" s="14" t="str">
        <f t="shared" si="18"/>
        <v>Error?</v>
      </c>
    </row>
    <row r="1246" spans="1:4" x14ac:dyDescent="0.2">
      <c r="A1246" s="83">
        <v>1185</v>
      </c>
      <c r="D1246" s="14" t="str">
        <f t="shared" si="18"/>
        <v>OK</v>
      </c>
    </row>
    <row r="1247" spans="1:4" x14ac:dyDescent="0.2">
      <c r="A1247" s="55">
        <v>1186</v>
      </c>
      <c r="B1247" s="1232">
        <f>'Expenditures 15-22'!F127</f>
        <v>129500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129500</v>
      </c>
      <c r="C1249" s="14" t="s">
        <v>672</v>
      </c>
      <c r="D1249" s="14" t="str">
        <f t="shared" si="18"/>
        <v>Error?</v>
      </c>
    </row>
    <row r="1250" spans="1:4" x14ac:dyDescent="0.2">
      <c r="A1250" s="55">
        <v>1189</v>
      </c>
      <c r="B1250" s="1232">
        <f>'Expenditures 15-22'!F150</f>
        <v>129500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242042</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242042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242042</v>
      </c>
      <c r="C1258" s="14" t="s">
        <v>672</v>
      </c>
      <c r="D1258" s="14" t="str">
        <f t="shared" si="18"/>
        <v>Error?</v>
      </c>
    </row>
    <row r="1259" spans="1:4" x14ac:dyDescent="0.2">
      <c r="A1259" s="55">
        <v>1198</v>
      </c>
      <c r="B1259" s="1232">
        <f>'Expenditures 15-22'!G150</f>
        <v>242042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21005</v>
      </c>
      <c r="C1274" s="14" t="s">
        <v>672</v>
      </c>
      <c r="D1274" s="14" t="str">
        <f t="shared" si="18"/>
        <v>Error?</v>
      </c>
    </row>
    <row r="1275" spans="1:4" x14ac:dyDescent="0.2">
      <c r="A1275" s="55">
        <v>1214</v>
      </c>
      <c r="B1275" s="1232">
        <f>'Expenditures 15-22'!K123</f>
        <v>254780</v>
      </c>
      <c r="C1275" s="14" t="s">
        <v>672</v>
      </c>
      <c r="D1275" s="14" t="str">
        <f t="shared" si="18"/>
        <v>Error?</v>
      </c>
    </row>
    <row r="1276" spans="1:4" x14ac:dyDescent="0.2">
      <c r="A1276" s="55">
        <v>1215</v>
      </c>
      <c r="B1276" s="1232">
        <f>'Expenditures 15-22'!K124</f>
        <v>359193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634978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634978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634978</v>
      </c>
      <c r="C1288" s="14" t="s">
        <v>672</v>
      </c>
      <c r="D1288" s="14" t="str">
        <f t="shared" si="19"/>
        <v>Error?</v>
      </c>
    </row>
    <row r="1289" spans="1:4" x14ac:dyDescent="0.2">
      <c r="A1289" s="55">
        <v>1228</v>
      </c>
      <c r="B1289" s="1232">
        <f>'Expenditures 15-22'!K151</f>
        <v>-84525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423108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620000</v>
      </c>
      <c r="D1315" s="14" t="str">
        <f t="shared" si="19"/>
        <v>Error?</v>
      </c>
    </row>
    <row r="1316" spans="1:4" x14ac:dyDescent="0.2">
      <c r="A1316" s="55">
        <v>1255</v>
      </c>
      <c r="B1316" s="1232">
        <f>'Expenditures 15-22'!H165</f>
        <v>450</v>
      </c>
      <c r="D1316" s="14" t="str">
        <f t="shared" si="19"/>
        <v>Error?</v>
      </c>
    </row>
    <row r="1317" spans="1:4" x14ac:dyDescent="0.2">
      <c r="A1317" s="55">
        <v>1256</v>
      </c>
      <c r="B1317" s="1232">
        <f>'Expenditures 15-22'!H166</f>
        <v>1043558</v>
      </c>
      <c r="C1317" s="14" t="s">
        <v>672</v>
      </c>
      <c r="D1317" s="14" t="str">
        <f t="shared" si="19"/>
        <v>Error?</v>
      </c>
    </row>
    <row r="1318" spans="1:4" x14ac:dyDescent="0.2">
      <c r="A1318" s="55">
        <v>1257</v>
      </c>
      <c r="B1318" s="1232">
        <f>'Expenditures 15-22'!H168</f>
        <v>1043558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423108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620000</v>
      </c>
      <c r="C1329" s="14" t="s">
        <v>672</v>
      </c>
      <c r="D1329" s="14" t="str">
        <f t="shared" si="19"/>
        <v>Error?</v>
      </c>
    </row>
    <row r="1330" spans="1:4" x14ac:dyDescent="0.2">
      <c r="A1330" s="55">
        <v>1269</v>
      </c>
      <c r="B1330" s="1232">
        <f>'Expenditures 15-22'!K165</f>
        <v>450</v>
      </c>
      <c r="C1330" s="14" t="s">
        <v>672</v>
      </c>
      <c r="D1330" s="14" t="str">
        <f t="shared" si="19"/>
        <v>Error?</v>
      </c>
    </row>
    <row r="1331" spans="1:4" x14ac:dyDescent="0.2">
      <c r="A1331" s="55">
        <v>1270</v>
      </c>
      <c r="B1331" s="1232">
        <f>'Expenditures 15-22'!K166</f>
        <v>1043558</v>
      </c>
      <c r="C1331" s="14" t="s">
        <v>672</v>
      </c>
      <c r="D1331" s="14" t="str">
        <f t="shared" si="19"/>
        <v>Error?</v>
      </c>
    </row>
    <row r="1332" spans="1:4" x14ac:dyDescent="0.2">
      <c r="A1332" s="55">
        <v>1271</v>
      </c>
      <c r="B1332" s="1232">
        <f>'Expenditures 15-22'!K168</f>
        <v>1043558</v>
      </c>
      <c r="C1332" s="14" t="s">
        <v>672</v>
      </c>
      <c r="D1332" s="14" t="str">
        <f t="shared" si="19"/>
        <v>Error?</v>
      </c>
    </row>
    <row r="1333" spans="1:4" x14ac:dyDescent="0.2">
      <c r="A1333" s="55">
        <v>1272</v>
      </c>
      <c r="B1333" s="1232">
        <f>'Expenditures 15-22'!K169</f>
        <v>-74513</v>
      </c>
      <c r="C1333" s="14" t="s">
        <v>672</v>
      </c>
      <c r="D1333" s="14" t="str">
        <f t="shared" si="19"/>
        <v>Error?</v>
      </c>
    </row>
    <row r="1334" spans="1:4" x14ac:dyDescent="0.2">
      <c r="A1334" s="83">
        <v>1273</v>
      </c>
      <c r="D1334" s="14" t="str">
        <f t="shared" si="19"/>
        <v>OK</v>
      </c>
    </row>
    <row r="1335" spans="1:4" x14ac:dyDescent="0.2">
      <c r="A1335" s="55">
        <v>1274</v>
      </c>
      <c r="B1335" s="1232">
        <f>'Expenditures 15-22'!C176</f>
        <v>700857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700857</v>
      </c>
      <c r="C1339" s="14" t="s">
        <v>672</v>
      </c>
      <c r="D1339" s="14" t="str">
        <f t="shared" si="19"/>
        <v>Error?</v>
      </c>
    </row>
    <row r="1340" spans="1:4" x14ac:dyDescent="0.2">
      <c r="A1340" s="55">
        <v>1279</v>
      </c>
      <c r="B1340" s="1232">
        <f>'Expenditures 15-22'!C204</f>
        <v>700857</v>
      </c>
      <c r="C1340" s="14" t="s">
        <v>672</v>
      </c>
      <c r="D1340" s="14" t="str">
        <f t="shared" si="19"/>
        <v>Error?</v>
      </c>
    </row>
    <row r="1341" spans="1:4" x14ac:dyDescent="0.2">
      <c r="A1341" s="55">
        <v>1280</v>
      </c>
      <c r="B1341" s="1232">
        <f>'Expenditures 15-22'!D176</f>
        <v>12101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12101</v>
      </c>
      <c r="C1345" s="14" t="s">
        <v>672</v>
      </c>
      <c r="D1345" s="14" t="str">
        <f t="shared" si="20"/>
        <v>Error?</v>
      </c>
    </row>
    <row r="1346" spans="1:4" x14ac:dyDescent="0.2">
      <c r="A1346" s="55">
        <v>1285</v>
      </c>
      <c r="B1346" s="1232">
        <f>'Expenditures 15-22'!D204</f>
        <v>12101</v>
      </c>
      <c r="C1346" s="14" t="s">
        <v>672</v>
      </c>
      <c r="D1346" s="14" t="str">
        <f t="shared" si="20"/>
        <v>Error?</v>
      </c>
    </row>
    <row r="1347" spans="1:4" x14ac:dyDescent="0.2">
      <c r="A1347" s="55">
        <v>1286</v>
      </c>
      <c r="B1347" s="1232">
        <f>'Expenditures 15-22'!E176</f>
        <v>79478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79478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79478</v>
      </c>
      <c r="C1353" s="14" t="s">
        <v>672</v>
      </c>
      <c r="D1353" s="14" t="str">
        <f t="shared" si="20"/>
        <v>Error?</v>
      </c>
    </row>
    <row r="1354" spans="1:4" x14ac:dyDescent="0.2">
      <c r="A1354" s="55">
        <v>1293</v>
      </c>
      <c r="B1354" s="1232">
        <f>'Expenditures 15-22'!F176</f>
        <v>198485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198485</v>
      </c>
      <c r="C1358" s="14" t="s">
        <v>672</v>
      </c>
      <c r="D1358" s="14" t="str">
        <f t="shared" si="20"/>
        <v>Error?</v>
      </c>
    </row>
    <row r="1359" spans="1:4" x14ac:dyDescent="0.2">
      <c r="A1359" s="55">
        <v>1298</v>
      </c>
      <c r="B1359" s="1232">
        <f>'Expenditures 15-22'!F204</f>
        <v>198485</v>
      </c>
      <c r="C1359" s="14" t="s">
        <v>672</v>
      </c>
      <c r="D1359" s="14" t="str">
        <f t="shared" si="20"/>
        <v>Error?</v>
      </c>
    </row>
    <row r="1360" spans="1:4" x14ac:dyDescent="0.2">
      <c r="A1360" s="55">
        <v>1299</v>
      </c>
      <c r="B1360" s="1232">
        <f>'Expenditures 15-22'!G176</f>
        <v>401233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401233</v>
      </c>
      <c r="C1364" s="14" t="s">
        <v>672</v>
      </c>
      <c r="D1364" s="14" t="str">
        <f t="shared" si="20"/>
        <v>Error?</v>
      </c>
    </row>
    <row r="1365" spans="1:4" x14ac:dyDescent="0.2">
      <c r="A1365" s="55">
        <v>1304</v>
      </c>
      <c r="B1365" s="1232">
        <f>'Expenditures 15-22'!G204</f>
        <v>401233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1392154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1392154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1392154</v>
      </c>
      <c r="C1388" s="14" t="s">
        <v>672</v>
      </c>
      <c r="D1388" s="14" t="str">
        <f t="shared" si="20"/>
        <v>Error?</v>
      </c>
    </row>
    <row r="1389" spans="1:4" x14ac:dyDescent="0.2">
      <c r="A1389" s="55">
        <v>1328</v>
      </c>
      <c r="B1389" s="1232">
        <f>'Expenditures 15-22'!K205</f>
        <v>49810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533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1461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61856</v>
      </c>
      <c r="C1410" s="14" t="s">
        <v>672</v>
      </c>
      <c r="D1410" s="14" t="str">
        <f t="shared" si="21"/>
        <v>Error?</v>
      </c>
    </row>
    <row r="1411" spans="1:4" x14ac:dyDescent="0.2">
      <c r="A1411" s="55">
        <v>1350</v>
      </c>
      <c r="B1411" s="1232">
        <f>'Expenditures 15-22'!D226</f>
        <v>1488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8546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10034</v>
      </c>
      <c r="C1417" s="14" t="s">
        <v>672</v>
      </c>
      <c r="D1417" s="14" t="str">
        <f t="shared" si="21"/>
        <v>Error?</v>
      </c>
    </row>
    <row r="1418" spans="1:4" x14ac:dyDescent="0.2">
      <c r="A1418" s="55">
        <v>1357</v>
      </c>
      <c r="B1418" s="1232">
        <f>'Expenditures 15-22'!D234</f>
        <v>415</v>
      </c>
      <c r="D1418" s="14" t="str">
        <f t="shared" si="21"/>
        <v>Error?</v>
      </c>
    </row>
    <row r="1419" spans="1:4" x14ac:dyDescent="0.2">
      <c r="A1419" s="55">
        <v>1358</v>
      </c>
      <c r="B1419" s="1232">
        <f>'Expenditures 15-22'!D235</f>
        <v>11859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12274</v>
      </c>
      <c r="C1421" s="14" t="s">
        <v>672</v>
      </c>
      <c r="D1421" s="14" t="str">
        <f t="shared" si="21"/>
        <v>Error?</v>
      </c>
    </row>
    <row r="1422" spans="1:4" x14ac:dyDescent="0.2">
      <c r="A1422" s="55">
        <v>1361</v>
      </c>
      <c r="B1422" s="1232">
        <f>'Expenditures 15-22'!D239</f>
        <v>604</v>
      </c>
      <c r="D1422" s="14" t="str">
        <f t="shared" si="21"/>
        <v>Error?</v>
      </c>
    </row>
    <row r="1423" spans="1:4" x14ac:dyDescent="0.2">
      <c r="A1423" s="55">
        <v>1362</v>
      </c>
      <c r="B1423" s="1232">
        <f>'Expenditures 15-22'!D240</f>
        <v>10340</v>
      </c>
      <c r="D1423" s="14" t="str">
        <f t="shared" si="21"/>
        <v>Error?</v>
      </c>
    </row>
    <row r="1424" spans="1:4" x14ac:dyDescent="0.2">
      <c r="A1424" s="55">
        <v>1363</v>
      </c>
      <c r="B1424" s="1232">
        <f>'Expenditures 15-22'!D251</f>
        <v>18351</v>
      </c>
      <c r="C1424" s="14" t="s">
        <v>672</v>
      </c>
      <c r="D1424" s="14" t="str">
        <f t="shared" si="21"/>
        <v>Error?</v>
      </c>
    </row>
    <row r="1425" spans="1:4" x14ac:dyDescent="0.2">
      <c r="A1425" s="55">
        <v>1364</v>
      </c>
      <c r="B1425" s="1232">
        <f>'Expenditures 15-22'!D253</f>
        <v>12423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12423</v>
      </c>
      <c r="C1427" s="14" t="s">
        <v>672</v>
      </c>
      <c r="D1427" s="14" t="str">
        <f t="shared" si="21"/>
        <v>Error?</v>
      </c>
    </row>
    <row r="1428" spans="1:4" x14ac:dyDescent="0.2">
      <c r="A1428" s="55">
        <v>1367</v>
      </c>
      <c r="B1428" s="1232">
        <f>'Expenditures 15-22'!D257</f>
        <v>252</v>
      </c>
      <c r="D1428" s="14" t="str">
        <f t="shared" si="21"/>
        <v>Error?</v>
      </c>
    </row>
    <row r="1429" spans="1:4" x14ac:dyDescent="0.2">
      <c r="A1429" s="55">
        <v>1368</v>
      </c>
      <c r="B1429" s="1232">
        <f>'Expenditures 15-22'!D258</f>
        <v>8640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22737</v>
      </c>
      <c r="D1431" s="14" t="str">
        <f t="shared" si="21"/>
        <v>Error?</v>
      </c>
    </row>
    <row r="1432" spans="1:4" x14ac:dyDescent="0.2">
      <c r="A1432" s="55">
        <v>1371</v>
      </c>
      <c r="B1432" s="1232">
        <f>'Expenditures 15-22'!D261</f>
        <v>108405</v>
      </c>
      <c r="D1432" s="14" t="str">
        <f t="shared" si="21"/>
        <v>Error?</v>
      </c>
    </row>
    <row r="1433" spans="1:4" x14ac:dyDescent="0.2">
      <c r="A1433" s="55">
        <v>1372</v>
      </c>
      <c r="B1433" s="1232">
        <f>'Expenditures 15-22'!D262</f>
        <v>6136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146170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199252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261108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533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1461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61856</v>
      </c>
      <c r="C1474" s="14" t="s">
        <v>672</v>
      </c>
      <c r="D1474" s="14" t="str">
        <f t="shared" si="22"/>
        <v>Error?</v>
      </c>
    </row>
    <row r="1475" spans="1:4" x14ac:dyDescent="0.2">
      <c r="A1475" s="55">
        <v>1414</v>
      </c>
      <c r="B1475" s="1232">
        <f>'Expenditures 15-22'!K226</f>
        <v>1488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8546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10034</v>
      </c>
      <c r="C1481" s="14" t="s">
        <v>672</v>
      </c>
      <c r="D1481" s="14" t="str">
        <f t="shared" si="22"/>
        <v>Error?</v>
      </c>
    </row>
    <row r="1482" spans="1:4" x14ac:dyDescent="0.2">
      <c r="A1482" s="55">
        <v>1421</v>
      </c>
      <c r="B1482" s="1232">
        <f>'Expenditures 15-22'!K234</f>
        <v>415</v>
      </c>
      <c r="C1482" s="14" t="s">
        <v>672</v>
      </c>
      <c r="D1482" s="14" t="str">
        <f t="shared" si="22"/>
        <v>Error?</v>
      </c>
    </row>
    <row r="1483" spans="1:4" x14ac:dyDescent="0.2">
      <c r="A1483" s="55">
        <v>1422</v>
      </c>
      <c r="B1483" s="1232">
        <f>'Expenditures 15-22'!K235</f>
        <v>11859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12274</v>
      </c>
      <c r="C1485" s="14" t="s">
        <v>672</v>
      </c>
      <c r="D1485" s="14" t="str">
        <f t="shared" si="22"/>
        <v>Error?</v>
      </c>
    </row>
    <row r="1486" spans="1:4" x14ac:dyDescent="0.2">
      <c r="A1486" s="55">
        <v>1425</v>
      </c>
      <c r="B1486" s="1232">
        <f>'Expenditures 15-22'!K239</f>
        <v>604</v>
      </c>
      <c r="C1486" s="14" t="s">
        <v>672</v>
      </c>
      <c r="D1486" s="14" t="str">
        <f t="shared" si="22"/>
        <v>Error?</v>
      </c>
    </row>
    <row r="1487" spans="1:4" x14ac:dyDescent="0.2">
      <c r="A1487" s="55">
        <v>1426</v>
      </c>
      <c r="B1487" s="1232">
        <f>'Expenditures 15-22'!K240</f>
        <v>10340</v>
      </c>
      <c r="C1487" s="14" t="s">
        <v>672</v>
      </c>
      <c r="D1487" s="14" t="str">
        <f t="shared" si="22"/>
        <v>Error?</v>
      </c>
    </row>
    <row r="1488" spans="1:4" x14ac:dyDescent="0.2">
      <c r="A1488" s="55">
        <v>1427</v>
      </c>
      <c r="B1488" s="1232">
        <f>'Expenditures 15-22'!K251</f>
        <v>18351</v>
      </c>
      <c r="C1488" s="14" t="s">
        <v>672</v>
      </c>
      <c r="D1488" s="14" t="str">
        <f t="shared" si="22"/>
        <v>Error?</v>
      </c>
    </row>
    <row r="1489" spans="1:4" x14ac:dyDescent="0.2">
      <c r="A1489" s="55">
        <v>1428</v>
      </c>
      <c r="B1489" s="1232">
        <f>'Expenditures 15-22'!K253</f>
        <v>12423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12423</v>
      </c>
      <c r="C1491" s="14" t="s">
        <v>672</v>
      </c>
      <c r="D1491" s="14" t="str">
        <f t="shared" si="22"/>
        <v>Error?</v>
      </c>
    </row>
    <row r="1492" spans="1:4" x14ac:dyDescent="0.2">
      <c r="A1492" s="55">
        <v>1431</v>
      </c>
      <c r="B1492" s="1232">
        <f>'Expenditures 15-22'!K257</f>
        <v>252</v>
      </c>
      <c r="C1492" s="14" t="s">
        <v>672</v>
      </c>
      <c r="D1492" s="14" t="str">
        <f t="shared" si="22"/>
        <v>Error?</v>
      </c>
    </row>
    <row r="1493" spans="1:4" x14ac:dyDescent="0.2">
      <c r="A1493" s="55">
        <v>1432</v>
      </c>
      <c r="B1493" s="1232">
        <f>'Expenditures 15-22'!K258</f>
        <v>8640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22737</v>
      </c>
      <c r="C1495" s="14" t="s">
        <v>672</v>
      </c>
      <c r="D1495" s="14" t="str">
        <f t="shared" si="22"/>
        <v>Error?</v>
      </c>
    </row>
    <row r="1496" spans="1:4" x14ac:dyDescent="0.2">
      <c r="A1496" s="55">
        <v>1435</v>
      </c>
      <c r="B1496" s="1232">
        <f>'Expenditures 15-22'!K261</f>
        <v>108405</v>
      </c>
      <c r="C1496" s="14" t="s">
        <v>672</v>
      </c>
      <c r="D1496" s="14" t="str">
        <f t="shared" si="22"/>
        <v>Error?</v>
      </c>
    </row>
    <row r="1497" spans="1:4" x14ac:dyDescent="0.2">
      <c r="A1497" s="55">
        <v>1436</v>
      </c>
      <c r="B1497" s="1232">
        <f>'Expenditures 15-22'!K262</f>
        <v>6136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146170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199252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261108</v>
      </c>
      <c r="C1517" s="14" t="s">
        <v>672</v>
      </c>
      <c r="D1517" s="14" t="str">
        <f t="shared" si="22"/>
        <v>Error?</v>
      </c>
    </row>
    <row r="1518" spans="1:4" x14ac:dyDescent="0.2">
      <c r="A1518" s="55">
        <v>1457</v>
      </c>
      <c r="B1518" s="1232">
        <f>'Expenditures 15-22'!K289</f>
        <v>19493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22993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22993</v>
      </c>
      <c r="C1535" s="14" t="s">
        <v>672</v>
      </c>
      <c r="D1535" s="14" t="str">
        <f t="shared" ref="D1535:D1598" si="23">IF(ISBLANK(B1535),"OK",IF(A1535-B1535=0,"OK","Error?"))</f>
        <v>Error?</v>
      </c>
    </row>
    <row r="1536" spans="1:4" x14ac:dyDescent="0.2">
      <c r="A1536" s="55">
        <v>1475</v>
      </c>
      <c r="B1536" s="1232">
        <f>'Expenditures 15-22'!E305</f>
        <v>22993</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74325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74325</v>
      </c>
      <c r="C1547" s="14" t="s">
        <v>672</v>
      </c>
      <c r="D1547" s="14" t="str">
        <f t="shared" si="23"/>
        <v>Error?</v>
      </c>
    </row>
    <row r="1548" spans="1:4" x14ac:dyDescent="0.2">
      <c r="A1548" s="55">
        <v>1487</v>
      </c>
      <c r="B1548" s="1232">
        <f>'Expenditures 15-22'!G305</f>
        <v>74325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7498</v>
      </c>
      <c r="C1554" s="14" t="s">
        <v>672</v>
      </c>
      <c r="D1554" s="14" t="str">
        <f t="shared" si="23"/>
        <v>Error?</v>
      </c>
    </row>
    <row r="1555" spans="1:4" x14ac:dyDescent="0.2">
      <c r="A1555" s="55">
        <v>1494</v>
      </c>
      <c r="B1555" s="1232">
        <f>'Expenditures 15-22'!K294</f>
        <v>100814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100814</v>
      </c>
      <c r="C1559" s="14" t="s">
        <v>672</v>
      </c>
      <c r="D1559" s="14" t="str">
        <f t="shared" si="23"/>
        <v>Error?</v>
      </c>
    </row>
    <row r="1560" spans="1:4" x14ac:dyDescent="0.2">
      <c r="A1560" s="55">
        <v>1499</v>
      </c>
      <c r="B1560" s="1232">
        <f>'Expenditures 15-22'!K305</f>
        <v>108312</v>
      </c>
      <c r="C1560" s="14" t="s">
        <v>672</v>
      </c>
      <c r="D1560" s="14" t="str">
        <f t="shared" si="23"/>
        <v>Error?</v>
      </c>
    </row>
    <row r="1561" spans="1:4" x14ac:dyDescent="0.2">
      <c r="A1561" s="55">
        <v>1500</v>
      </c>
      <c r="B1561" s="1232">
        <f>'Expenditures 15-22'!K306</f>
        <v>62872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2509138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2449313</v>
      </c>
      <c r="C1630" s="14" t="s">
        <v>672</v>
      </c>
      <c r="D1630" s="14" t="str">
        <f t="shared" si="24"/>
        <v>Error?</v>
      </c>
    </row>
    <row r="1631" spans="1:4" x14ac:dyDescent="0.2">
      <c r="A1631" s="55">
        <v>1570</v>
      </c>
      <c r="B1631" s="1232">
        <f>'Acct Summary 7-8'!D79</f>
        <v>876135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791610</v>
      </c>
      <c r="C1644" s="14" t="s">
        <v>672</v>
      </c>
      <c r="D1644" s="14" t="str">
        <f t="shared" si="24"/>
        <v>Error?</v>
      </c>
    </row>
    <row r="1645" spans="1:4" x14ac:dyDescent="0.2">
      <c r="A1645" s="55">
        <v>1584</v>
      </c>
      <c r="B1645" s="1232">
        <f>'Acct Summary 7-8'!E79</f>
        <v>329122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254609</v>
      </c>
      <c r="C1658" s="14" t="s">
        <v>672</v>
      </c>
      <c r="D1658" s="14" t="str">
        <f t="shared" si="24"/>
        <v>Error?</v>
      </c>
    </row>
    <row r="1659" spans="1:4" x14ac:dyDescent="0.2">
      <c r="A1659" s="55">
        <v>1598</v>
      </c>
      <c r="B1659" s="1232">
        <f>'Acct Summary 7-8'!F79</f>
        <v>731088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720898</v>
      </c>
      <c r="C1672" s="14" t="s">
        <v>672</v>
      </c>
      <c r="D1672" s="14" t="str">
        <f t="shared" si="25"/>
        <v>Error?</v>
      </c>
    </row>
    <row r="1673" spans="1:4" x14ac:dyDescent="0.2">
      <c r="A1673" s="55">
        <v>1612</v>
      </c>
      <c r="B1673" s="1232">
        <f>'Acct Summary 7-8'!G79</f>
        <v>110035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129528</v>
      </c>
      <c r="C1686" s="14" t="s">
        <v>672</v>
      </c>
      <c r="D1686" s="14" t="str">
        <f t="shared" si="25"/>
        <v>Error?</v>
      </c>
    </row>
    <row r="1687" spans="1:4" x14ac:dyDescent="0.2">
      <c r="A1687" s="55">
        <v>1626</v>
      </c>
      <c r="B1687" s="1232">
        <f>'Acct Summary 7-8'!H79</f>
        <v>186625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249497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3013694</v>
      </c>
      <c r="C1744" s="14" t="s">
        <v>672</v>
      </c>
      <c r="D1744" s="14" t="str">
        <f t="shared" si="26"/>
        <v>Error?</v>
      </c>
    </row>
    <row r="1745" spans="1:5" x14ac:dyDescent="0.2">
      <c r="A1745" s="55">
        <v>1684</v>
      </c>
      <c r="B1745" s="1232">
        <f>'Tax Sched 24'!B5</f>
        <v>420907</v>
      </c>
      <c r="C1745" s="14" t="s">
        <v>672</v>
      </c>
      <c r="D1745" s="14" t="str">
        <f t="shared" si="26"/>
        <v>Error?</v>
      </c>
    </row>
    <row r="1746" spans="1:5" x14ac:dyDescent="0.2">
      <c r="A1746" s="55">
        <v>1685</v>
      </c>
      <c r="B1746" s="1232">
        <f>'Tax Sched 24'!B6</f>
        <v>668755</v>
      </c>
      <c r="C1746" s="14" t="s">
        <v>672</v>
      </c>
      <c r="D1746" s="14" t="str">
        <f t="shared" si="26"/>
        <v>Error?</v>
      </c>
    </row>
    <row r="1747" spans="1:5" x14ac:dyDescent="0.2">
      <c r="A1747" s="55">
        <v>1686</v>
      </c>
      <c r="B1747" s="1232">
        <f>'Tax Sched 24'!B7</f>
        <v>202035</v>
      </c>
      <c r="C1747" s="14" t="s">
        <v>672</v>
      </c>
      <c r="D1747" s="14" t="str">
        <f t="shared" si="26"/>
        <v>Error?</v>
      </c>
    </row>
    <row r="1748" spans="1:5" x14ac:dyDescent="0.2">
      <c r="A1748" s="55">
        <v>1687</v>
      </c>
      <c r="B1748" s="1232">
        <f>'Tax Sched 24'!B8</f>
        <v>84879</v>
      </c>
      <c r="C1748" s="14" t="s">
        <v>672</v>
      </c>
      <c r="D1748" s="14" t="str">
        <f t="shared" si="26"/>
        <v>Error?</v>
      </c>
    </row>
    <row r="1749" spans="1:5" x14ac:dyDescent="0.2">
      <c r="A1749" s="55">
        <v>1688</v>
      </c>
      <c r="B1749" s="1232">
        <f>'Tax Sched 24'!B10</f>
        <v>84182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179743</v>
      </c>
      <c r="C1752" s="14" t="s">
        <v>672</v>
      </c>
      <c r="D1752" s="14" t="str">
        <f t="shared" si="26"/>
        <v>Error?</v>
      </c>
    </row>
    <row r="1753" spans="1:5" x14ac:dyDescent="0.2">
      <c r="A1753" s="55">
        <v>1692</v>
      </c>
      <c r="B1753" s="1232">
        <f>'Tax Sched 24'!B12</f>
        <v>84182</v>
      </c>
      <c r="C1753" s="14" t="s">
        <v>672</v>
      </c>
      <c r="D1753" s="14" t="str">
        <f t="shared" si="26"/>
        <v>Error?</v>
      </c>
    </row>
    <row r="1754" spans="1:5" x14ac:dyDescent="0.2">
      <c r="A1754" s="55">
        <v>1693</v>
      </c>
      <c r="B1754" s="1232">
        <f>'Tax Sched 24'!B14</f>
        <v>33673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4958580</v>
      </c>
      <c r="C1759" s="14" t="s">
        <v>672</v>
      </c>
      <c r="D1759" s="14" t="str">
        <f t="shared" si="26"/>
        <v>Error?</v>
      </c>
    </row>
    <row r="1760" spans="1:5" x14ac:dyDescent="0.2">
      <c r="A1760" s="55">
        <v>1699</v>
      </c>
      <c r="B1760" s="1232">
        <f>'Tax Sched 24'!D4</f>
        <v>3013694</v>
      </c>
      <c r="C1760" s="14" t="s">
        <v>672</v>
      </c>
      <c r="D1760" s="14" t="str">
        <f t="shared" si="26"/>
        <v>Error?</v>
      </c>
    </row>
    <row r="1761" spans="1:5" x14ac:dyDescent="0.2">
      <c r="A1761" s="55">
        <v>1700</v>
      </c>
      <c r="B1761" s="1232">
        <f>'Tax Sched 24'!D5</f>
        <v>420907</v>
      </c>
      <c r="C1761" s="14" t="s">
        <v>672</v>
      </c>
      <c r="D1761" s="14" t="str">
        <f t="shared" si="26"/>
        <v>Error?</v>
      </c>
    </row>
    <row r="1762" spans="1:5" s="80" customFormat="1" x14ac:dyDescent="0.2">
      <c r="A1762" s="55">
        <v>1701</v>
      </c>
      <c r="B1762" s="1232">
        <f>'Tax Sched 24'!D6</f>
        <v>668755</v>
      </c>
      <c r="C1762" s="14" t="s">
        <v>672</v>
      </c>
      <c r="D1762" s="14" t="str">
        <f t="shared" si="26"/>
        <v>Error?</v>
      </c>
      <c r="E1762" s="81"/>
    </row>
    <row r="1763" spans="1:5" x14ac:dyDescent="0.2">
      <c r="A1763" s="55">
        <v>1702</v>
      </c>
      <c r="B1763" s="1232">
        <f>'Tax Sched 24'!D7</f>
        <v>202035</v>
      </c>
      <c r="C1763" s="14" t="s">
        <v>672</v>
      </c>
      <c r="D1763" s="14" t="str">
        <f t="shared" si="26"/>
        <v>Error?</v>
      </c>
    </row>
    <row r="1764" spans="1:5" x14ac:dyDescent="0.2">
      <c r="A1764" s="55">
        <v>1703</v>
      </c>
      <c r="B1764" s="1232">
        <f>'Tax Sched 24'!D8</f>
        <v>84879</v>
      </c>
      <c r="C1764" s="14" t="s">
        <v>672</v>
      </c>
      <c r="D1764" s="14" t="str">
        <f t="shared" si="26"/>
        <v>Error?</v>
      </c>
    </row>
    <row r="1765" spans="1:5" x14ac:dyDescent="0.2">
      <c r="A1765" s="55">
        <v>1704</v>
      </c>
      <c r="B1765" s="1232">
        <f>'Tax Sched 24'!D10</f>
        <v>84182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179743</v>
      </c>
      <c r="C1768" s="14" t="s">
        <v>672</v>
      </c>
      <c r="D1768" s="14" t="str">
        <f t="shared" si="26"/>
        <v>Error?</v>
      </c>
    </row>
    <row r="1769" spans="1:5" x14ac:dyDescent="0.2">
      <c r="A1769" s="55">
        <v>1708</v>
      </c>
      <c r="B1769" s="1232">
        <f>'Tax Sched 24'!D12</f>
        <v>84182</v>
      </c>
      <c r="C1769" s="14" t="s">
        <v>672</v>
      </c>
      <c r="D1769" s="14" t="str">
        <f t="shared" si="26"/>
        <v>Error?</v>
      </c>
    </row>
    <row r="1770" spans="1:5" x14ac:dyDescent="0.2">
      <c r="A1770" s="55">
        <v>1709</v>
      </c>
      <c r="B1770" s="1232">
        <f>'Tax Sched 24'!D14</f>
        <v>33673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4958580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3113250</v>
      </c>
      <c r="C1792" s="14" t="s">
        <v>672</v>
      </c>
      <c r="D1792" s="14" t="str">
        <f t="shared" si="27"/>
        <v>Error?</v>
      </c>
    </row>
    <row r="1793" spans="1:4" x14ac:dyDescent="0.2">
      <c r="A1793" s="55">
        <v>1732</v>
      </c>
      <c r="B1793" s="1232">
        <f>'Tax Sched 24'!F5</f>
        <v>434811</v>
      </c>
      <c r="C1793" s="14" t="s">
        <v>672</v>
      </c>
      <c r="D1793" s="14" t="str">
        <f t="shared" si="27"/>
        <v>Error?</v>
      </c>
    </row>
    <row r="1794" spans="1:4" x14ac:dyDescent="0.2">
      <c r="A1794" s="55">
        <v>1733</v>
      </c>
      <c r="B1794" s="1232">
        <f>'Tax Sched 24'!F6</f>
        <v>425002</v>
      </c>
      <c r="C1794" s="14" t="s">
        <v>672</v>
      </c>
      <c r="D1794" s="14" t="str">
        <f t="shared" si="27"/>
        <v>Error?</v>
      </c>
    </row>
    <row r="1795" spans="1:4" x14ac:dyDescent="0.2">
      <c r="A1795" s="55">
        <v>1734</v>
      </c>
      <c r="B1795" s="1232">
        <f>'Tax Sched 24'!F7</f>
        <v>208710</v>
      </c>
      <c r="C1795" s="14" t="s">
        <v>672</v>
      </c>
      <c r="D1795" s="14" t="str">
        <f t="shared" si="27"/>
        <v>Error?</v>
      </c>
    </row>
    <row r="1796" spans="1:4" x14ac:dyDescent="0.2">
      <c r="A1796" s="55">
        <v>1735</v>
      </c>
      <c r="B1796" s="1232">
        <f>'Tax Sched 24'!F8</f>
        <v>164515</v>
      </c>
      <c r="C1796" s="14" t="s">
        <v>672</v>
      </c>
      <c r="D1796" s="14" t="str">
        <f t="shared" si="27"/>
        <v>Error?</v>
      </c>
    </row>
    <row r="1797" spans="1:4" x14ac:dyDescent="0.2">
      <c r="A1797" s="55">
        <v>1736</v>
      </c>
      <c r="B1797" s="1232">
        <f>'Tax Sched 24'!F10</f>
        <v>86962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345014</v>
      </c>
      <c r="C1800" s="14" t="s">
        <v>672</v>
      </c>
      <c r="D1800" s="14" t="str">
        <f t="shared" si="27"/>
        <v>Error?</v>
      </c>
    </row>
    <row r="1801" spans="1:4" x14ac:dyDescent="0.2">
      <c r="A1801" s="55">
        <v>1740</v>
      </c>
      <c r="B1801" s="1232">
        <f>'Tax Sched 24'!F12</f>
        <v>86962</v>
      </c>
      <c r="C1801" s="14" t="s">
        <v>672</v>
      </c>
      <c r="D1801" s="14" t="str">
        <f t="shared" si="27"/>
        <v>Error?</v>
      </c>
    </row>
    <row r="1802" spans="1:4" x14ac:dyDescent="0.2">
      <c r="A1802" s="55">
        <v>1741</v>
      </c>
      <c r="B1802" s="1232">
        <f>'Tax Sched 24'!F14</f>
        <v>34785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3113250</v>
      </c>
      <c r="D1808" s="14" t="str">
        <f t="shared" si="27"/>
        <v>Error?</v>
      </c>
    </row>
    <row r="1809" spans="1:4" x14ac:dyDescent="0.2">
      <c r="A1809" s="55">
        <v>1748</v>
      </c>
      <c r="B1809" s="1232">
        <f>'Tax Sched 24'!E5</f>
        <v>434811</v>
      </c>
      <c r="D1809" s="14" t="str">
        <f t="shared" si="27"/>
        <v>Error?</v>
      </c>
    </row>
    <row r="1810" spans="1:4" x14ac:dyDescent="0.2">
      <c r="A1810" s="55">
        <v>1749</v>
      </c>
      <c r="B1810" s="1232">
        <f>'Tax Sched 24'!E6</f>
        <v>425002</v>
      </c>
      <c r="D1810" s="14" t="str">
        <f t="shared" si="27"/>
        <v>Error?</v>
      </c>
    </row>
    <row r="1811" spans="1:4" x14ac:dyDescent="0.2">
      <c r="A1811" s="55">
        <v>1750</v>
      </c>
      <c r="B1811" s="1232">
        <f>'Tax Sched 24'!E7</f>
        <v>208710</v>
      </c>
      <c r="D1811" s="14" t="str">
        <f t="shared" si="27"/>
        <v>Error?</v>
      </c>
    </row>
    <row r="1812" spans="1:4" x14ac:dyDescent="0.2">
      <c r="A1812" s="55">
        <v>1751</v>
      </c>
      <c r="B1812" s="1232">
        <f>'Tax Sched 24'!E8</f>
        <v>164515</v>
      </c>
      <c r="D1812" s="14" t="str">
        <f t="shared" si="27"/>
        <v>Error?</v>
      </c>
    </row>
    <row r="1813" spans="1:4" x14ac:dyDescent="0.2">
      <c r="A1813" s="55">
        <v>1752</v>
      </c>
      <c r="B1813" s="1232">
        <f>'Tax Sched 24'!E10</f>
        <v>86962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345014</v>
      </c>
      <c r="D1816" s="14" t="str">
        <f t="shared" si="27"/>
        <v>Error?</v>
      </c>
    </row>
    <row r="1817" spans="1:4" x14ac:dyDescent="0.2">
      <c r="A1817" s="55">
        <v>1756</v>
      </c>
      <c r="B1817" s="1232">
        <f>'Tax Sched 24'!E12</f>
        <v>86962</v>
      </c>
      <c r="D1817" s="14" t="str">
        <f t="shared" si="27"/>
        <v>Error?</v>
      </c>
    </row>
    <row r="1818" spans="1:4" x14ac:dyDescent="0.2">
      <c r="A1818" s="55">
        <v>1757</v>
      </c>
      <c r="B1818" s="1232">
        <f>'Tax Sched 24'!E14</f>
        <v>34785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5149488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9640000</v>
      </c>
      <c r="C1939" s="14" t="s">
        <v>672</v>
      </c>
      <c r="D1939" s="14" t="str">
        <f t="shared" si="29"/>
        <v>Error?</v>
      </c>
    </row>
    <row r="1940" spans="1:5" x14ac:dyDescent="0.2">
      <c r="A1940" s="55">
        <v>1879</v>
      </c>
      <c r="B1940" s="1232">
        <f>'Short-Term Long-Term Debt 25'!F49</f>
        <v>8450000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33673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33673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33673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510156</v>
      </c>
      <c r="D2008" s="14" t="str">
        <f t="shared" si="30"/>
        <v>Error?</v>
      </c>
    </row>
    <row r="2009" spans="1:4" x14ac:dyDescent="0.2">
      <c r="A2009" s="55">
        <v>1948</v>
      </c>
      <c r="B2009" s="1232">
        <f>'Cap Outlay Deprec 27'!C8</f>
        <v>17904524</v>
      </c>
      <c r="D2009" s="14" t="str">
        <f t="shared" si="30"/>
        <v>Error?</v>
      </c>
    </row>
    <row r="2010" spans="1:4" x14ac:dyDescent="0.2">
      <c r="A2010" s="55">
        <v>1949</v>
      </c>
      <c r="B2010" s="1232">
        <f>'Cap Outlay Deprec 27'!C10</f>
        <v>74149</v>
      </c>
      <c r="D2010" s="14" t="str">
        <f t="shared" si="30"/>
        <v>Error?</v>
      </c>
    </row>
    <row r="2011" spans="1:4" x14ac:dyDescent="0.2">
      <c r="A2011" s="55">
        <v>1950</v>
      </c>
      <c r="B2011" s="1232">
        <f>'Cap Outlay Deprec 27'!C12</f>
        <v>219832</v>
      </c>
      <c r="D2011" s="14" t="str">
        <f t="shared" si="30"/>
        <v>Error?</v>
      </c>
    </row>
    <row r="2012" spans="1:4" x14ac:dyDescent="0.2">
      <c r="A2012" s="55">
        <v>1951</v>
      </c>
      <c r="B2012" s="1232">
        <f>'Cap Outlay Deprec 27'!C13</f>
        <v>1415470</v>
      </c>
      <c r="D2012" s="14" t="str">
        <f t="shared" si="30"/>
        <v>Error?</v>
      </c>
    </row>
    <row r="2013" spans="1:4" x14ac:dyDescent="0.2">
      <c r="A2013" s="55">
        <v>1952</v>
      </c>
      <c r="B2013" s="1232">
        <f>'Cap Outlay Deprec 27'!C16</f>
        <v>21392256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7500</v>
      </c>
      <c r="D2016" s="14" t="str">
        <f t="shared" si="30"/>
        <v>Error?</v>
      </c>
    </row>
    <row r="2017" spans="1:4" x14ac:dyDescent="0.2">
      <c r="A2017" s="55">
        <v>1956</v>
      </c>
      <c r="B2017" s="1232">
        <f>'Cap Outlay Deprec 27'!D12</f>
        <v>111512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397434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2291</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22291</v>
      </c>
      <c r="C2025" s="14" t="s">
        <v>672</v>
      </c>
      <c r="D2025" s="14" t="str">
        <f t="shared" si="30"/>
        <v>Error?</v>
      </c>
    </row>
    <row r="2026" spans="1:4" x14ac:dyDescent="0.2">
      <c r="A2026" s="55">
        <v>1965</v>
      </c>
      <c r="B2026" s="1232">
        <f>'Cap Outlay Deprec 27'!F5</f>
        <v>510156</v>
      </c>
      <c r="C2026" s="14" t="s">
        <v>672</v>
      </c>
      <c r="D2026" s="14" t="str">
        <f t="shared" si="30"/>
        <v>Error?</v>
      </c>
    </row>
    <row r="2027" spans="1:4" x14ac:dyDescent="0.2">
      <c r="A2027" s="55">
        <v>1966</v>
      </c>
      <c r="B2027" s="1232">
        <f>'Cap Outlay Deprec 27'!F8</f>
        <v>17904524</v>
      </c>
      <c r="C2027" s="14" t="s">
        <v>672</v>
      </c>
      <c r="D2027" s="14" t="str">
        <f t="shared" si="30"/>
        <v>Error?</v>
      </c>
    </row>
    <row r="2028" spans="1:4" x14ac:dyDescent="0.2">
      <c r="A2028" s="55">
        <v>1967</v>
      </c>
      <c r="B2028" s="1232">
        <f>'Cap Outlay Deprec 27'!F10</f>
        <v>79358</v>
      </c>
      <c r="C2028" s="14" t="s">
        <v>672</v>
      </c>
      <c r="D2028" s="14" t="str">
        <f t="shared" si="30"/>
        <v>Error?</v>
      </c>
    </row>
    <row r="2029" spans="1:4" x14ac:dyDescent="0.2">
      <c r="A2029" s="55">
        <v>1968</v>
      </c>
      <c r="B2029" s="1232">
        <f>'Cap Outlay Deprec 27'!F12</f>
        <v>331344</v>
      </c>
      <c r="C2029" s="14" t="s">
        <v>672</v>
      </c>
      <c r="D2029" s="14" t="str">
        <f t="shared" si="30"/>
        <v>Error?</v>
      </c>
    </row>
    <row r="2030" spans="1:4" x14ac:dyDescent="0.2">
      <c r="A2030" s="55">
        <v>1969</v>
      </c>
      <c r="B2030" s="1232">
        <f>'Cap Outlay Deprec 27'!F13</f>
        <v>1415470</v>
      </c>
      <c r="C2030" s="14" t="s">
        <v>672</v>
      </c>
      <c r="D2030" s="14" t="str">
        <f t="shared" si="30"/>
        <v>Error?</v>
      </c>
    </row>
    <row r="2031" spans="1:4" x14ac:dyDescent="0.2">
      <c r="A2031" s="55">
        <v>1970</v>
      </c>
      <c r="B2031" s="1232">
        <f>'Cap Outlay Deprec 27'!F16</f>
        <v>21767399</v>
      </c>
      <c r="C2031" s="14" t="s">
        <v>672</v>
      </c>
      <c r="D2031" s="14" t="str">
        <f t="shared" si="30"/>
        <v>Error?</v>
      </c>
    </row>
    <row r="2032" spans="1:4" x14ac:dyDescent="0.2">
      <c r="A2032" s="83">
        <v>1971</v>
      </c>
      <c r="D2032" s="14" t="str">
        <f t="shared" si="30"/>
        <v>OK</v>
      </c>
    </row>
    <row r="2033" spans="1:4" x14ac:dyDescent="0.2">
      <c r="A2033" s="55">
        <v>1972</v>
      </c>
      <c r="B2033" s="1232">
        <f>'Cap Outlay Deprec 27'!H8</f>
        <v>4621372</v>
      </c>
      <c r="D2033" s="14" t="str">
        <f t="shared" si="30"/>
        <v>Error?</v>
      </c>
    </row>
    <row r="2034" spans="1:4" x14ac:dyDescent="0.2">
      <c r="A2034" s="55">
        <v>1973</v>
      </c>
      <c r="B2034" s="1232">
        <f>'Cap Outlay Deprec 27'!H10</f>
        <v>54951</v>
      </c>
      <c r="D2034" s="14" t="str">
        <f t="shared" si="30"/>
        <v>Error?</v>
      </c>
    </row>
    <row r="2035" spans="1:4" x14ac:dyDescent="0.2">
      <c r="A2035" s="55">
        <v>1974</v>
      </c>
      <c r="B2035" s="1232">
        <f>'Cap Outlay Deprec 27'!H12</f>
        <v>158001</v>
      </c>
      <c r="D2035" s="14" t="str">
        <f t="shared" si="30"/>
        <v>Error?</v>
      </c>
    </row>
    <row r="2036" spans="1:4" x14ac:dyDescent="0.2">
      <c r="A2036" s="55">
        <v>1975</v>
      </c>
      <c r="B2036" s="1232">
        <f>'Cap Outlay Deprec 27'!H13</f>
        <v>1169774</v>
      </c>
      <c r="D2036" s="14" t="str">
        <f t="shared" si="30"/>
        <v>Error?</v>
      </c>
    </row>
    <row r="2037" spans="1:4" x14ac:dyDescent="0.2">
      <c r="A2037" s="55">
        <v>1976</v>
      </c>
      <c r="B2037" s="1232">
        <f>'Cap Outlay Deprec 27'!H16</f>
        <v>6252124</v>
      </c>
      <c r="C2037" s="14" t="s">
        <v>672</v>
      </c>
      <c r="D2037" s="14" t="str">
        <f t="shared" si="30"/>
        <v>Error?</v>
      </c>
    </row>
    <row r="2038" spans="1:4" x14ac:dyDescent="0.2">
      <c r="A2038" s="83">
        <v>1977</v>
      </c>
      <c r="D2038" s="14" t="str">
        <f t="shared" si="30"/>
        <v>OK</v>
      </c>
    </row>
    <row r="2039" spans="1:4" x14ac:dyDescent="0.2">
      <c r="A2039" s="55">
        <v>1978</v>
      </c>
      <c r="B2039" s="1232">
        <f>'Cap Outlay Deprec 27'!I8</f>
        <v>347266</v>
      </c>
      <c r="D2039" s="14" t="str">
        <f t="shared" si="30"/>
        <v>Error?</v>
      </c>
    </row>
    <row r="2040" spans="1:4" x14ac:dyDescent="0.2">
      <c r="A2040" s="55">
        <v>1979</v>
      </c>
      <c r="B2040" s="1232">
        <f>'Cap Outlay Deprec 27'!I10</f>
        <v>1230</v>
      </c>
      <c r="D2040" s="14" t="str">
        <f t="shared" si="30"/>
        <v>Error?</v>
      </c>
    </row>
    <row r="2041" spans="1:4" x14ac:dyDescent="0.2">
      <c r="A2041" s="55">
        <v>1980</v>
      </c>
      <c r="B2041" s="1232">
        <f>'Cap Outlay Deprec 27'!I12</f>
        <v>32532</v>
      </c>
      <c r="D2041" s="14" t="str">
        <f t="shared" si="30"/>
        <v>Error?</v>
      </c>
    </row>
    <row r="2042" spans="1:4" x14ac:dyDescent="0.2">
      <c r="A2042" s="55">
        <v>1981</v>
      </c>
      <c r="B2042" s="1232">
        <f>'Cap Outlay Deprec 27'!I13</f>
        <v>63622</v>
      </c>
      <c r="D2042" s="14" t="str">
        <f t="shared" si="30"/>
        <v>Error?</v>
      </c>
    </row>
    <row r="2043" spans="1:4" x14ac:dyDescent="0.2">
      <c r="A2043" s="55">
        <v>1982</v>
      </c>
      <c r="B2043" s="1232">
        <f>'Cap Outlay Deprec 27'!I16</f>
        <v>506131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1512</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1512</v>
      </c>
      <c r="C2049" s="14" t="s">
        <v>672</v>
      </c>
      <c r="D2049" s="14" t="str">
        <f t="shared" si="31"/>
        <v>Error?</v>
      </c>
    </row>
    <row r="2050" spans="1:4" x14ac:dyDescent="0.2">
      <c r="A2050" s="83">
        <v>1989</v>
      </c>
      <c r="D2050" s="14" t="str">
        <f t="shared" si="31"/>
        <v>OK</v>
      </c>
    </row>
    <row r="2051" spans="1:4" x14ac:dyDescent="0.2">
      <c r="A2051" s="55">
        <v>1990</v>
      </c>
      <c r="B2051" s="1232">
        <f>'Cap Outlay Deprec 27'!K8</f>
        <v>4968638</v>
      </c>
      <c r="C2051" s="14" t="s">
        <v>672</v>
      </c>
      <c r="D2051" s="14" t="str">
        <f t="shared" si="31"/>
        <v>Error?</v>
      </c>
    </row>
    <row r="2052" spans="1:4" x14ac:dyDescent="0.2">
      <c r="A2052" s="55">
        <v>1991</v>
      </c>
      <c r="B2052" s="1232">
        <f>'Cap Outlay Deprec 27'!K10</f>
        <v>54669</v>
      </c>
      <c r="C2052" s="14" t="s">
        <v>672</v>
      </c>
      <c r="D2052" s="14" t="str">
        <f t="shared" si="31"/>
        <v>Error?</v>
      </c>
    </row>
    <row r="2053" spans="1:4" x14ac:dyDescent="0.2">
      <c r="A2053" s="55">
        <v>1992</v>
      </c>
      <c r="B2053" s="1232">
        <f>'Cap Outlay Deprec 27'!K12</f>
        <v>190533</v>
      </c>
      <c r="C2053" s="14" t="s">
        <v>672</v>
      </c>
      <c r="D2053" s="14" t="str">
        <f t="shared" si="31"/>
        <v>Error?</v>
      </c>
    </row>
    <row r="2054" spans="1:4" x14ac:dyDescent="0.2">
      <c r="A2054" s="55">
        <v>1993</v>
      </c>
      <c r="B2054" s="1232">
        <f>'Cap Outlay Deprec 27'!K13</f>
        <v>1233396</v>
      </c>
      <c r="C2054" s="14" t="s">
        <v>672</v>
      </c>
      <c r="D2054" s="14" t="str">
        <f t="shared" si="31"/>
        <v>Error?</v>
      </c>
    </row>
    <row r="2055" spans="1:4" x14ac:dyDescent="0.2">
      <c r="A2055" s="55">
        <v>1994</v>
      </c>
      <c r="B2055" s="1232">
        <f>'Cap Outlay Deprec 27'!K16</f>
        <v>6756743</v>
      </c>
      <c r="C2055" s="14" t="s">
        <v>672</v>
      </c>
      <c r="D2055" s="14" t="str">
        <f t="shared" si="31"/>
        <v>Error?</v>
      </c>
    </row>
    <row r="2056" spans="1:4" x14ac:dyDescent="0.2">
      <c r="A2056" s="55">
        <v>1995</v>
      </c>
      <c r="B2056" s="1232">
        <f>'Cap Outlay Deprec 27'!L5</f>
        <v>510156</v>
      </c>
      <c r="C2056" s="14" t="s">
        <v>672</v>
      </c>
      <c r="D2056" s="14" t="str">
        <f t="shared" si="31"/>
        <v>Error?</v>
      </c>
    </row>
    <row r="2057" spans="1:4" x14ac:dyDescent="0.2">
      <c r="A2057" s="55">
        <v>1996</v>
      </c>
      <c r="B2057" s="1232">
        <f>'Cap Outlay Deprec 27'!L8</f>
        <v>12935886</v>
      </c>
      <c r="C2057" s="14" t="s">
        <v>672</v>
      </c>
      <c r="D2057" s="14" t="str">
        <f t="shared" si="31"/>
        <v>Error?</v>
      </c>
    </row>
    <row r="2058" spans="1:4" x14ac:dyDescent="0.2">
      <c r="A2058" s="55">
        <v>1997</v>
      </c>
      <c r="B2058" s="1232">
        <f>'Cap Outlay Deprec 27'!L10</f>
        <v>24689</v>
      </c>
      <c r="C2058" s="14" t="s">
        <v>672</v>
      </c>
      <c r="D2058" s="14" t="str">
        <f t="shared" si="31"/>
        <v>Error?</v>
      </c>
    </row>
    <row r="2059" spans="1:4" x14ac:dyDescent="0.2">
      <c r="A2059" s="55">
        <v>1998</v>
      </c>
      <c r="B2059" s="1232">
        <f>'Cap Outlay Deprec 27'!L12</f>
        <v>140811</v>
      </c>
      <c r="C2059" s="14" t="s">
        <v>672</v>
      </c>
      <c r="D2059" s="14" t="str">
        <f t="shared" si="31"/>
        <v>Error?</v>
      </c>
    </row>
    <row r="2060" spans="1:4" x14ac:dyDescent="0.2">
      <c r="A2060" s="55">
        <v>1999</v>
      </c>
      <c r="B2060" s="1232">
        <f>'Cap Outlay Deprec 27'!L13</f>
        <v>182074</v>
      </c>
      <c r="C2060" s="14" t="s">
        <v>672</v>
      </c>
      <c r="D2060" s="14" t="str">
        <f t="shared" si="31"/>
        <v>Error?</v>
      </c>
    </row>
    <row r="2061" spans="1:4" x14ac:dyDescent="0.2">
      <c r="A2061" s="55">
        <v>2000</v>
      </c>
      <c r="B2061" s="1232">
        <f>'Cap Outlay Deprec 27'!L16</f>
        <v>15010656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53168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53168</v>
      </c>
      <c r="C2088" s="14" t="s">
        <v>672</v>
      </c>
      <c r="D2088" s="14" t="str">
        <f t="shared" si="31"/>
        <v>Error?</v>
      </c>
    </row>
    <row r="2089" spans="1:4" x14ac:dyDescent="0.2">
      <c r="A2089" s="55">
        <v>2028</v>
      </c>
      <c r="B2089" s="1232">
        <f>'Expenditures 15-22'!K92</f>
        <v>542508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7498</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1104982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423859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129528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139803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3760672</v>
      </c>
      <c r="C2551" s="14" t="s">
        <v>672</v>
      </c>
      <c r="D2551" s="14" t="str">
        <f t="shared" si="38"/>
        <v>Error?</v>
      </c>
    </row>
    <row r="2552" spans="1:4" x14ac:dyDescent="0.2">
      <c r="A2552" s="83">
        <v>2491</v>
      </c>
      <c r="D2552" s="14" t="str">
        <f t="shared" si="38"/>
        <v>OK</v>
      </c>
    </row>
    <row r="2553" spans="1:4" x14ac:dyDescent="0.2">
      <c r="A2553" s="55">
        <v>2492</v>
      </c>
      <c r="B2553" s="1232">
        <f>'Acct Summary 7-8'!C6</f>
        <v>907570</v>
      </c>
      <c r="C2553" s="14" t="s">
        <v>672</v>
      </c>
      <c r="D2553" s="14" t="str">
        <f t="shared" si="38"/>
        <v>Error?</v>
      </c>
    </row>
    <row r="2554" spans="1:4" x14ac:dyDescent="0.2">
      <c r="A2554" s="55">
        <v>2493</v>
      </c>
      <c r="B2554" s="1232">
        <f>'Acct Summary 7-8'!C7</f>
        <v>417590</v>
      </c>
      <c r="C2554" s="14" t="s">
        <v>672</v>
      </c>
      <c r="D2554" s="14" t="str">
        <f t="shared" si="38"/>
        <v>Error?</v>
      </c>
    </row>
    <row r="2555" spans="1:4" x14ac:dyDescent="0.2">
      <c r="A2555" s="55">
        <v>2494</v>
      </c>
      <c r="B2555" s="1232">
        <f>'Acct Summary 7-8'!C8</f>
        <v>5085832</v>
      </c>
      <c r="C2555" s="14" t="s">
        <v>672</v>
      </c>
      <c r="D2555" s="14" t="str">
        <f t="shared" si="38"/>
        <v>Error?</v>
      </c>
    </row>
    <row r="2556" spans="1:4" x14ac:dyDescent="0.2">
      <c r="A2556" s="55">
        <v>2495</v>
      </c>
      <c r="B2556" s="1232">
        <f>'Acct Summary 7-8'!C12</f>
        <v>3548205</v>
      </c>
      <c r="C2556" s="14" t="s">
        <v>672</v>
      </c>
      <c r="D2556" s="14" t="str">
        <f t="shared" si="38"/>
        <v>Error?</v>
      </c>
    </row>
    <row r="2557" spans="1:4" x14ac:dyDescent="0.2">
      <c r="A2557" s="55">
        <v>2496</v>
      </c>
      <c r="B2557" s="1232">
        <f>'Acct Summary 7-8'!C13</f>
        <v>1146776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595676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5290657</v>
      </c>
      <c r="C2561" s="14" t="s">
        <v>672</v>
      </c>
      <c r="D2561" s="14" t="str">
        <f t="shared" si="39"/>
        <v>Error?</v>
      </c>
    </row>
    <row r="2562" spans="1:4" x14ac:dyDescent="0.2">
      <c r="A2562" s="55">
        <v>2501</v>
      </c>
      <c r="B2562" s="1232">
        <f>'Acct Summary 7-8'!C20</f>
        <v>-204825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539154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11299</v>
      </c>
      <c r="C2567" s="14" t="s">
        <v>672</v>
      </c>
      <c r="D2567" s="14" t="str">
        <f t="shared" si="39"/>
        <v>Error?</v>
      </c>
    </row>
    <row r="2568" spans="1:4" x14ac:dyDescent="0.2">
      <c r="A2568" s="55">
        <v>2507</v>
      </c>
      <c r="B2568" s="1232">
        <f>'Acct Summary 7-8'!D8</f>
        <v>550453</v>
      </c>
      <c r="C2568" s="14" t="s">
        <v>672</v>
      </c>
      <c r="D2568" s="14" t="str">
        <f t="shared" si="39"/>
        <v>Error?</v>
      </c>
    </row>
    <row r="2569" spans="1:4" x14ac:dyDescent="0.2">
      <c r="A2569" s="55">
        <v>2508</v>
      </c>
      <c r="B2569" s="1232">
        <f>'Acct Summary 7-8'!D13</f>
        <v>634978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634978</v>
      </c>
      <c r="C2573" s="14" t="s">
        <v>672</v>
      </c>
      <c r="D2573" s="14" t="str">
        <f t="shared" si="39"/>
        <v>Error?</v>
      </c>
    </row>
    <row r="2574" spans="1:4" x14ac:dyDescent="0.2">
      <c r="A2574" s="55">
        <v>2513</v>
      </c>
      <c r="B2574" s="1232">
        <f>'Acct Summary 7-8'!D20</f>
        <v>-84525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1298248</v>
      </c>
      <c r="C2591" s="14" t="s">
        <v>672</v>
      </c>
      <c r="D2591" s="14" t="str">
        <f t="shared" si="39"/>
        <v>Error?</v>
      </c>
    </row>
    <row r="2592" spans="1:4" x14ac:dyDescent="0.2">
      <c r="A2592" s="83">
        <v>2531</v>
      </c>
      <c r="D2592" s="14" t="str">
        <f t="shared" si="39"/>
        <v>OK</v>
      </c>
    </row>
    <row r="2593" spans="1:4" x14ac:dyDescent="0.2">
      <c r="A2593" s="55">
        <v>2532</v>
      </c>
      <c r="B2593" s="1232">
        <f>'Acct Summary 7-8'!F6</f>
        <v>143716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1441964</v>
      </c>
      <c r="C2595" s="14" t="s">
        <v>672</v>
      </c>
      <c r="D2595" s="14" t="str">
        <f t="shared" si="39"/>
        <v>Error?</v>
      </c>
    </row>
    <row r="2596" spans="1:4" x14ac:dyDescent="0.2">
      <c r="A2596" s="55">
        <v>2535</v>
      </c>
      <c r="B2596" s="1232">
        <f>'Acct Summary 7-8'!F13</f>
        <v>1392154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1392154</v>
      </c>
      <c r="C2600" s="14" t="s">
        <v>672</v>
      </c>
      <c r="D2600" s="14" t="str">
        <f t="shared" si="39"/>
        <v>Error?</v>
      </c>
    </row>
    <row r="2601" spans="1:4" x14ac:dyDescent="0.2">
      <c r="A2601" s="55">
        <v>2540</v>
      </c>
      <c r="B2601" s="1232">
        <f>'Acct Summary 7-8'!F20</f>
        <v>49810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280601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280601</v>
      </c>
      <c r="C2606" s="14" t="s">
        <v>672</v>
      </c>
      <c r="D2606" s="14" t="str">
        <f t="shared" si="39"/>
        <v>Error?</v>
      </c>
    </row>
    <row r="2607" spans="1:4" x14ac:dyDescent="0.2">
      <c r="A2607" s="55">
        <v>2546</v>
      </c>
      <c r="B2607" s="1232">
        <f>'Acct Summary 7-8'!G12</f>
        <v>61856</v>
      </c>
      <c r="C2607" s="14" t="s">
        <v>672</v>
      </c>
      <c r="D2607" s="14" t="str">
        <f t="shared" si="39"/>
        <v>Error?</v>
      </c>
    </row>
    <row r="2608" spans="1:4" x14ac:dyDescent="0.2">
      <c r="A2608" s="55">
        <v>2547</v>
      </c>
      <c r="B2608" s="1232">
        <f>'Acct Summary 7-8'!G13</f>
        <v>199252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261108</v>
      </c>
      <c r="C2612" s="14" t="s">
        <v>672</v>
      </c>
      <c r="D2612" s="14" t="str">
        <f t="shared" si="39"/>
        <v>Error?</v>
      </c>
    </row>
    <row r="2613" spans="1:4" x14ac:dyDescent="0.2">
      <c r="A2613" s="55">
        <v>2552</v>
      </c>
      <c r="B2613" s="1232">
        <f>'Acct Summary 7-8'!G20</f>
        <v>19493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969045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969045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1043558</v>
      </c>
      <c r="C2634" s="14" t="s">
        <v>672</v>
      </c>
      <c r="D2634" s="14" t="str">
        <f t="shared" si="40"/>
        <v>Error?</v>
      </c>
    </row>
    <row r="2635" spans="1:4" x14ac:dyDescent="0.2">
      <c r="A2635" s="55">
        <v>2574</v>
      </c>
      <c r="B2635" s="1232">
        <f>'Acct Summary 7-8'!E17</f>
        <v>1043558</v>
      </c>
      <c r="C2635" s="14" t="s">
        <v>672</v>
      </c>
      <c r="D2635" s="14" t="str">
        <f t="shared" si="40"/>
        <v>Error?</v>
      </c>
    </row>
    <row r="2636" spans="1:4" x14ac:dyDescent="0.2">
      <c r="A2636" s="55">
        <v>2575</v>
      </c>
      <c r="B2636" s="1232">
        <f>'Acct Summary 7-8'!E20</f>
        <v>-74513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171184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171184</v>
      </c>
      <c r="C2658" s="14" t="s">
        <v>672</v>
      </c>
      <c r="D2658" s="14" t="str">
        <f t="shared" si="40"/>
        <v>Error?</v>
      </c>
    </row>
    <row r="2659" spans="1:4" x14ac:dyDescent="0.2">
      <c r="A2659" s="55">
        <v>2598</v>
      </c>
      <c r="B2659" s="1232">
        <f>'Acct Summary 7-8'!H13</f>
        <v>100814</v>
      </c>
      <c r="C2659" s="14" t="s">
        <v>672</v>
      </c>
      <c r="D2659" s="14" t="str">
        <f t="shared" si="40"/>
        <v>Error?</v>
      </c>
    </row>
    <row r="2660" spans="1:4" x14ac:dyDescent="0.2">
      <c r="A2660" s="55">
        <v>2599</v>
      </c>
      <c r="B2660" s="1232">
        <f>'Acct Summary 7-8'!H15</f>
        <v>7498</v>
      </c>
      <c r="C2660" s="14" t="s">
        <v>672</v>
      </c>
      <c r="D2660" s="14" t="str">
        <f t="shared" si="40"/>
        <v>Error?</v>
      </c>
    </row>
    <row r="2661" spans="1:4" x14ac:dyDescent="0.2">
      <c r="A2661" s="55">
        <v>2600</v>
      </c>
      <c r="B2661" s="1232">
        <f>'Acct Summary 7-8'!H17</f>
        <v>108312</v>
      </c>
      <c r="C2661" s="14" t="s">
        <v>672</v>
      </c>
      <c r="D2661" s="14" t="str">
        <f t="shared" si="40"/>
        <v>Error?</v>
      </c>
    </row>
    <row r="2662" spans="1:4" x14ac:dyDescent="0.2">
      <c r="A2662" s="55">
        <v>2601</v>
      </c>
      <c r="B2662" s="1232">
        <f>'Acct Summary 7-8'!H20</f>
        <v>62872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402276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516469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85915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516469</v>
      </c>
      <c r="D2912" s="14" t="str">
        <f t="shared" si="44"/>
        <v>Error?</v>
      </c>
    </row>
    <row r="2913" spans="1:4" x14ac:dyDescent="0.2">
      <c r="A2913" s="55">
        <v>2852</v>
      </c>
      <c r="B2913" s="1232">
        <f>'Assets-Liab 5-6'!I41</f>
        <v>516469</v>
      </c>
      <c r="C2913" s="14" t="s">
        <v>672</v>
      </c>
      <c r="D2913" s="14" t="str">
        <f t="shared" si="44"/>
        <v>Error?</v>
      </c>
    </row>
    <row r="2914" spans="1:4" x14ac:dyDescent="0.2">
      <c r="A2914" s="55">
        <v>2853</v>
      </c>
      <c r="B2914" s="1232">
        <f>'Assets-Liab 5-6'!L33</f>
        <v>85915</v>
      </c>
      <c r="D2914" s="14" t="str">
        <f t="shared" si="44"/>
        <v>Error?</v>
      </c>
    </row>
    <row r="2915" spans="1:4" x14ac:dyDescent="0.2">
      <c r="A2915" s="83">
        <v>2854</v>
      </c>
      <c r="D2915" s="14" t="str">
        <f t="shared" si="44"/>
        <v>OK</v>
      </c>
    </row>
    <row r="2916" spans="1:4" x14ac:dyDescent="0.2">
      <c r="A2916" s="55">
        <v>2855</v>
      </c>
      <c r="B2916" s="1232">
        <f>'Assets-Liab 5-6'!L34</f>
        <v>85915</v>
      </c>
      <c r="C2916" s="14" t="s">
        <v>672</v>
      </c>
      <c r="D2916" s="14" t="str">
        <f t="shared" si="44"/>
        <v>Error?</v>
      </c>
    </row>
    <row r="2917" spans="1:4" x14ac:dyDescent="0.2">
      <c r="A2917" s="55">
        <v>2856</v>
      </c>
      <c r="B2917" s="1232">
        <f>'Assets-Liab 5-6'!L41</f>
        <v>85915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53168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53168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136560</v>
      </c>
      <c r="D3055" s="14" t="str">
        <f t="shared" si="46"/>
        <v>Error?</v>
      </c>
    </row>
    <row r="3056" spans="1:4" x14ac:dyDescent="0.2">
      <c r="A3056" s="55">
        <v>2995</v>
      </c>
      <c r="B3056" s="1232">
        <f>'Expenditures 15-22'!D10</f>
        <v>18139</v>
      </c>
      <c r="D3056" s="14" t="str">
        <f t="shared" si="46"/>
        <v>Error?</v>
      </c>
    </row>
    <row r="3057" spans="1:4" x14ac:dyDescent="0.2">
      <c r="A3057" s="55">
        <v>2996</v>
      </c>
      <c r="B3057" s="1232">
        <f>'Expenditures 15-22'!E10</f>
        <v>59</v>
      </c>
      <c r="D3057" s="14" t="str">
        <f t="shared" si="46"/>
        <v>Error?</v>
      </c>
    </row>
    <row r="3058" spans="1:4" x14ac:dyDescent="0.2">
      <c r="A3058" s="55">
        <v>2997</v>
      </c>
      <c r="B3058" s="1232">
        <f>'Expenditures 15-22'!F10</f>
        <v>314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155072</v>
      </c>
      <c r="C3062" s="14" t="s">
        <v>672</v>
      </c>
      <c r="D3062" s="14" t="str">
        <f t="shared" si="46"/>
        <v>Error?</v>
      </c>
    </row>
    <row r="3063" spans="1:4" x14ac:dyDescent="0.2">
      <c r="A3063" s="83">
        <v>3002</v>
      </c>
      <c r="D3063" s="14" t="str">
        <f t="shared" si="46"/>
        <v>OK</v>
      </c>
    </row>
    <row r="3064" spans="1:4" x14ac:dyDescent="0.2">
      <c r="A3064" s="55">
        <v>3003</v>
      </c>
      <c r="B3064" s="1232">
        <f>'Expenditures 15-22'!D213</f>
        <v>12316</v>
      </c>
      <c r="D3064" s="14" t="str">
        <f t="shared" si="46"/>
        <v>Error?</v>
      </c>
    </row>
    <row r="3065" spans="1:4" x14ac:dyDescent="0.2">
      <c r="A3065" s="55">
        <v>3004</v>
      </c>
      <c r="B3065" s="1232">
        <f>'Expenditures 15-22'!K213</f>
        <v>12316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87330</v>
      </c>
      <c r="C3225" s="14" t="s">
        <v>672</v>
      </c>
      <c r="D3225" s="14" t="str">
        <f t="shared" si="49"/>
        <v>Error?</v>
      </c>
    </row>
    <row r="3226" spans="1:4" x14ac:dyDescent="0.2">
      <c r="A3226" s="55">
        <v>3165</v>
      </c>
      <c r="B3226" s="1232">
        <f>'Acct Summary 7-8'!I8</f>
        <v>87330</v>
      </c>
      <c r="C3226" s="14" t="s">
        <v>672</v>
      </c>
      <c r="D3226" s="14" t="str">
        <f t="shared" si="49"/>
        <v>Error?</v>
      </c>
    </row>
    <row r="3227" spans="1:4" x14ac:dyDescent="0.2">
      <c r="A3227" s="55">
        <v>3166</v>
      </c>
      <c r="B3227" s="1232">
        <f>'Acct Summary 7-8'!I20</f>
        <v>87330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145000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145000</v>
      </c>
      <c r="C3232" s="14" t="s">
        <v>672</v>
      </c>
      <c r="D3232" s="14" t="str">
        <f t="shared" si="49"/>
        <v>Error?</v>
      </c>
    </row>
    <row r="3233" spans="1:4" x14ac:dyDescent="0.2">
      <c r="A3233" s="55">
        <v>3172</v>
      </c>
      <c r="B3233" s="1232">
        <f>'Acct Summary 7-8'!C78</f>
        <v>-59825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-84525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60000</v>
      </c>
      <c r="C3254" s="14" t="s">
        <v>672</v>
      </c>
      <c r="D3254" s="14" t="str">
        <f t="shared" si="49"/>
        <v>Error?</v>
      </c>
    </row>
    <row r="3255" spans="1:4" x14ac:dyDescent="0.2">
      <c r="A3255" s="55">
        <v>3194</v>
      </c>
      <c r="B3255" s="1232">
        <f>'Acct Summary 7-8'!F77</f>
        <v>-60000</v>
      </c>
      <c r="C3255" s="14" t="s">
        <v>672</v>
      </c>
      <c r="D3255" s="14" t="str">
        <f t="shared" si="49"/>
        <v>Error?</v>
      </c>
    </row>
    <row r="3256" spans="1:4" x14ac:dyDescent="0.2">
      <c r="A3256" s="55">
        <v>3195</v>
      </c>
      <c r="B3256" s="1232">
        <f>'Acct Summary 7-8'!F78</f>
        <v>-10190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19493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1019982</v>
      </c>
      <c r="C3274" s="14" t="s">
        <v>672</v>
      </c>
      <c r="D3274" s="14" t="str">
        <f t="shared" si="50"/>
        <v>Error?</v>
      </c>
    </row>
    <row r="3275" spans="1:4" x14ac:dyDescent="0.2">
      <c r="A3275" s="55">
        <v>3214</v>
      </c>
      <c r="B3275" s="1232">
        <f>'Acct Summary 7-8'!E75</f>
        <v>1019982</v>
      </c>
      <c r="D3275" s="14" t="str">
        <f t="shared" si="50"/>
        <v>Error?</v>
      </c>
    </row>
    <row r="3276" spans="1:4" x14ac:dyDescent="0.2">
      <c r="A3276" s="55">
        <v>3215</v>
      </c>
      <c r="B3276" s="1232">
        <f>'Acct Summary 7-8'!E76</f>
        <v>1019982</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-74513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62872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9303701</v>
      </c>
      <c r="C3317" s="14" t="s">
        <v>672</v>
      </c>
      <c r="D3317" s="14" t="str">
        <f t="shared" si="50"/>
        <v>Error?</v>
      </c>
    </row>
    <row r="3318" spans="1:4" x14ac:dyDescent="0.2">
      <c r="A3318" s="55">
        <v>3257</v>
      </c>
      <c r="B3318" s="1232">
        <f>'Acct Summary 7-8'!I76</f>
        <v>9385516</v>
      </c>
      <c r="C3318" s="14" t="s">
        <v>672</v>
      </c>
      <c r="D3318" s="14" t="str">
        <f t="shared" si="50"/>
        <v>Error?</v>
      </c>
    </row>
    <row r="3319" spans="1:4" x14ac:dyDescent="0.2">
      <c r="A3319" s="55">
        <v>3258</v>
      </c>
      <c r="B3319" s="1232">
        <f>'Acct Summary 7-8'!I77</f>
        <v>-81815</v>
      </c>
      <c r="C3319" s="14" t="s">
        <v>672</v>
      </c>
      <c r="D3319" s="14" t="str">
        <f t="shared" si="50"/>
        <v>Error?</v>
      </c>
    </row>
    <row r="3320" spans="1:4" x14ac:dyDescent="0.2">
      <c r="A3320" s="55">
        <v>3259</v>
      </c>
      <c r="B3320" s="1232">
        <f>'Acct Summary 7-8'!I78</f>
        <v>5515</v>
      </c>
      <c r="C3320" s="14" t="s">
        <v>672</v>
      </c>
      <c r="D3320" s="14" t="str">
        <f t="shared" si="50"/>
        <v>Error?</v>
      </c>
    </row>
    <row r="3321" spans="1:4" x14ac:dyDescent="0.2">
      <c r="A3321" s="55">
        <v>3260</v>
      </c>
      <c r="B3321" s="1232">
        <f>'Acct Summary 7-8'!I79</f>
        <v>510954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516469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323936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51004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941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377970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26919</v>
      </c>
      <c r="D3387" s="14" t="str">
        <f t="shared" si="51"/>
        <v>Error?</v>
      </c>
    </row>
    <row r="3388" spans="1:4" x14ac:dyDescent="0.2">
      <c r="A3388" s="55">
        <v>3327</v>
      </c>
      <c r="B3388" s="1232">
        <f>'Expenditures 15-22'!D211</f>
        <v>14399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26919</v>
      </c>
      <c r="C3390" s="14" t="s">
        <v>672</v>
      </c>
      <c r="D3390" s="14" t="str">
        <f t="shared" si="51"/>
        <v>Error?</v>
      </c>
    </row>
    <row r="3391" spans="1:4" x14ac:dyDescent="0.2">
      <c r="A3391" s="55">
        <v>3330</v>
      </c>
      <c r="B3391" s="1232">
        <f>'Expenditures 15-22'!K211</f>
        <v>14399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1149696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240251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204609</v>
      </c>
      <c r="D3417" s="14" t="str">
        <f t="shared" si="52"/>
        <v>Error?</v>
      </c>
    </row>
    <row r="3418" spans="1:4" x14ac:dyDescent="0.2">
      <c r="A3418" s="83">
        <v>3357</v>
      </c>
      <c r="D3418" s="14" t="str">
        <f t="shared" si="52"/>
        <v>OK</v>
      </c>
    </row>
    <row r="3419" spans="1:4" x14ac:dyDescent="0.2">
      <c r="A3419" s="55">
        <v>3358</v>
      </c>
      <c r="B3419" s="1232">
        <f>'Assets-Liab 5-6'!F4</f>
        <v>442319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41210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243230</v>
      </c>
      <c r="D3425" s="14" t="str">
        <f t="shared" si="52"/>
        <v>Error?</v>
      </c>
    </row>
    <row r="3426" spans="1:4" x14ac:dyDescent="0.2">
      <c r="A3426" s="83">
        <v>3365</v>
      </c>
      <c r="D3426" s="14" t="str">
        <f t="shared" si="52"/>
        <v>OK</v>
      </c>
    </row>
    <row r="3427" spans="1:4" x14ac:dyDescent="0.2">
      <c r="A3427" s="55">
        <v>3366</v>
      </c>
      <c r="B3427" s="1232">
        <f>'Assets-Liab 5-6'!I4</f>
        <v>114193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85915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102348</v>
      </c>
      <c r="C3446" s="14" t="s">
        <v>672</v>
      </c>
      <c r="D3446" s="14" t="str">
        <f t="shared" si="52"/>
        <v>Error?</v>
      </c>
    </row>
    <row r="3447" spans="1:4" x14ac:dyDescent="0.2">
      <c r="A3447" s="55">
        <v>3386</v>
      </c>
      <c r="B3447" s="1232">
        <f>'Tax Sched 24'!D16</f>
        <v>102348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162515</v>
      </c>
      <c r="C3449" s="14" t="s">
        <v>672</v>
      </c>
      <c r="D3449" s="14" t="str">
        <f t="shared" si="52"/>
        <v>Error?</v>
      </c>
    </row>
    <row r="3450" spans="1:4" x14ac:dyDescent="0.2">
      <c r="A3450" s="55">
        <v>3389</v>
      </c>
      <c r="B3450" s="1232">
        <f>'Tax Sched 24'!E16</f>
        <v>162515</v>
      </c>
      <c r="D3450" s="14" t="str">
        <f t="shared" si="52"/>
        <v>Error?</v>
      </c>
    </row>
    <row r="3451" spans="1:4" x14ac:dyDescent="0.2">
      <c r="A3451" s="55">
        <v>3390</v>
      </c>
      <c r="B3451" s="1232">
        <f>'Cap Outlay Deprec 27'!C15</f>
        <v>20000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20000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43588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43588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43588</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43588</v>
      </c>
      <c r="C3568" s="14" t="s">
        <v>672</v>
      </c>
      <c r="D3568" s="14" t="str">
        <f t="shared" si="54"/>
        <v>Error?</v>
      </c>
    </row>
    <row r="3569" spans="1:4" x14ac:dyDescent="0.2">
      <c r="A3569" s="55">
        <v>3508</v>
      </c>
      <c r="B3569" s="1232">
        <f>'Acct Summary 7-8'!K4</f>
        <v>84233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84233</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84233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84233</v>
      </c>
      <c r="C3588" s="14" t="s">
        <v>672</v>
      </c>
      <c r="D3588" s="14" t="str">
        <f t="shared" si="55"/>
        <v>Error?</v>
      </c>
    </row>
    <row r="3589" spans="1:4" x14ac:dyDescent="0.2">
      <c r="A3589" s="55">
        <v>3528</v>
      </c>
      <c r="B3589" s="1232">
        <f>'Acct Summary 7-8'!K79</f>
        <v>-40645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43588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84233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7498</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84182</v>
      </c>
      <c r="C3725" s="14" t="s">
        <v>672</v>
      </c>
      <c r="D3725" s="14" t="str">
        <f t="shared" si="57"/>
        <v>Error?</v>
      </c>
    </row>
    <row r="3726" spans="1:4" x14ac:dyDescent="0.2">
      <c r="A3726" s="55">
        <v>3665</v>
      </c>
      <c r="B3726" s="1232">
        <f>'Tax Sched 24'!D13</f>
        <v>84182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86962</v>
      </c>
      <c r="C3728" s="14" t="s">
        <v>672</v>
      </c>
      <c r="D3728" s="14" t="str">
        <f t="shared" si="57"/>
        <v>Error?</v>
      </c>
    </row>
    <row r="3729" spans="1:4" x14ac:dyDescent="0.2">
      <c r="A3729" s="55">
        <v>3668</v>
      </c>
      <c r="B3729" s="1232">
        <f>'Tax Sched 24'!E13</f>
        <v>86962</v>
      </c>
      <c r="D3729" s="14" t="str">
        <f t="shared" si="57"/>
        <v>Error?</v>
      </c>
    </row>
    <row r="3730" spans="1:4" x14ac:dyDescent="0.2">
      <c r="A3730" s="55">
        <v>3669</v>
      </c>
      <c r="B3730" s="1232">
        <f>'ICR Computation 30'!E10</f>
        <v>90010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1181035</v>
      </c>
      <c r="D4113" s="14" t="str">
        <f t="shared" si="63"/>
        <v>Error?</v>
      </c>
    </row>
    <row r="4114" spans="1:4" x14ac:dyDescent="0.2">
      <c r="A4114" s="55">
        <v>4053</v>
      </c>
      <c r="B4114" s="1232">
        <f>'Acct Summary 7-8'!D9</f>
        <v>7301</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6015</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6266867</v>
      </c>
      <c r="C4122" s="14" t="s">
        <v>672</v>
      </c>
      <c r="D4122" s="14" t="str">
        <f t="shared" si="63"/>
        <v>Error?</v>
      </c>
    </row>
    <row r="4123" spans="1:4" x14ac:dyDescent="0.2">
      <c r="A4123" s="55">
        <v>4062</v>
      </c>
      <c r="B4123" s="1232">
        <f>'Acct Summary 7-8'!D10</f>
        <v>557754</v>
      </c>
      <c r="C4123" s="14" t="s">
        <v>672</v>
      </c>
      <c r="D4123" s="14" t="str">
        <f t="shared" si="63"/>
        <v>Error?</v>
      </c>
    </row>
    <row r="4124" spans="1:4" x14ac:dyDescent="0.2">
      <c r="A4124" s="55">
        <v>4063</v>
      </c>
      <c r="B4124" s="1232">
        <f>'Acct Summary 7-8'!E10</f>
        <v>969045</v>
      </c>
      <c r="C4124" s="14" t="s">
        <v>672</v>
      </c>
      <c r="D4124" s="14" t="str">
        <f t="shared" si="63"/>
        <v>Error?</v>
      </c>
    </row>
    <row r="4125" spans="1:4" x14ac:dyDescent="0.2">
      <c r="A4125" s="55">
        <v>4064</v>
      </c>
      <c r="B4125" s="1232">
        <f>'Acct Summary 7-8'!F10</f>
        <v>1447979</v>
      </c>
      <c r="C4125" s="14" t="s">
        <v>672</v>
      </c>
      <c r="D4125" s="14" t="str">
        <f t="shared" si="63"/>
        <v>Error?</v>
      </c>
    </row>
    <row r="4126" spans="1:4" x14ac:dyDescent="0.2">
      <c r="A4126" s="55">
        <v>4065</v>
      </c>
      <c r="B4126" s="1232">
        <f>'Acct Summary 7-8'!G10</f>
        <v>280601</v>
      </c>
      <c r="C4126" s="14" t="s">
        <v>672</v>
      </c>
      <c r="D4126" s="14" t="str">
        <f t="shared" si="63"/>
        <v>Error?</v>
      </c>
    </row>
    <row r="4127" spans="1:4" x14ac:dyDescent="0.2">
      <c r="A4127" s="55">
        <v>4066</v>
      </c>
      <c r="B4127" s="1232">
        <f>'Acct Summary 7-8'!H10</f>
        <v>171184</v>
      </c>
      <c r="C4127" s="14" t="s">
        <v>672</v>
      </c>
      <c r="D4127" s="14" t="str">
        <f t="shared" si="63"/>
        <v>Error?</v>
      </c>
    </row>
    <row r="4128" spans="1:4" x14ac:dyDescent="0.2">
      <c r="A4128" s="55">
        <v>4067</v>
      </c>
      <c r="B4128" s="1232">
        <f>'Acct Summary 7-8'!I10</f>
        <v>87330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84233</v>
      </c>
      <c r="C4130" s="14" t="s">
        <v>672</v>
      </c>
      <c r="D4130" s="14" t="str">
        <f t="shared" si="63"/>
        <v>Error?</v>
      </c>
    </row>
    <row r="4131" spans="1:4" x14ac:dyDescent="0.2">
      <c r="A4131" s="55">
        <v>4070</v>
      </c>
      <c r="B4131" s="1232">
        <f>'Acct Summary 7-8'!C18</f>
        <v>1181035</v>
      </c>
      <c r="C4131" s="14" t="s">
        <v>672</v>
      </c>
      <c r="D4131" s="14" t="str">
        <f t="shared" si="63"/>
        <v>Error?</v>
      </c>
    </row>
    <row r="4132" spans="1:4" x14ac:dyDescent="0.2">
      <c r="A4132" s="55">
        <v>4071</v>
      </c>
      <c r="B4132" s="1232">
        <f>'Acct Summary 7-8'!D18</f>
        <v>7301</v>
      </c>
      <c r="C4132" s="14" t="s">
        <v>672</v>
      </c>
      <c r="D4132" s="14" t="str">
        <f t="shared" si="63"/>
        <v>Error?</v>
      </c>
    </row>
    <row r="4133" spans="1:4" x14ac:dyDescent="0.2">
      <c r="A4133" s="55">
        <v>4072</v>
      </c>
      <c r="B4133" s="1232">
        <f>'Acct Summary 7-8'!F18</f>
        <v>6015</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6471692</v>
      </c>
      <c r="C4136" s="14" t="s">
        <v>672</v>
      </c>
      <c r="D4136" s="14" t="str">
        <f t="shared" si="63"/>
        <v>Error?</v>
      </c>
    </row>
    <row r="4137" spans="1:4" x14ac:dyDescent="0.2">
      <c r="A4137" s="55">
        <v>4076</v>
      </c>
      <c r="B4137" s="1232">
        <f>'Acct Summary 7-8'!D19</f>
        <v>642279</v>
      </c>
      <c r="C4137" s="14" t="s">
        <v>672</v>
      </c>
      <c r="D4137" s="14" t="str">
        <f t="shared" si="63"/>
        <v>Error?</v>
      </c>
    </row>
    <row r="4138" spans="1:4" x14ac:dyDescent="0.2">
      <c r="A4138" s="55">
        <v>4077</v>
      </c>
      <c r="B4138" s="1232">
        <f>'Acct Summary 7-8'!E19</f>
        <v>1043558</v>
      </c>
      <c r="C4138" s="14" t="s">
        <v>672</v>
      </c>
      <c r="D4138" s="14" t="str">
        <f t="shared" si="63"/>
        <v>Error?</v>
      </c>
    </row>
    <row r="4139" spans="1:4" x14ac:dyDescent="0.2">
      <c r="A4139" s="55">
        <v>4078</v>
      </c>
      <c r="B4139" s="1232">
        <f>'Acct Summary 7-8'!F19</f>
        <v>1398169</v>
      </c>
      <c r="C4139" s="14" t="s">
        <v>672</v>
      </c>
      <c r="D4139" s="14" t="str">
        <f t="shared" si="63"/>
        <v>Error?</v>
      </c>
    </row>
    <row r="4140" spans="1:4" x14ac:dyDescent="0.2">
      <c r="A4140" s="55">
        <v>4079</v>
      </c>
      <c r="B4140" s="1232">
        <f>'Acct Summary 7-8'!G19</f>
        <v>261108</v>
      </c>
      <c r="C4140" s="14" t="s">
        <v>672</v>
      </c>
      <c r="D4140" s="14" t="str">
        <f t="shared" si="63"/>
        <v>Error?</v>
      </c>
    </row>
    <row r="4141" spans="1:4" x14ac:dyDescent="0.2">
      <c r="A4141" s="55">
        <v>4080</v>
      </c>
      <c r="B4141" s="1232">
        <f>'Acct Summary 7-8'!H19</f>
        <v>108312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8450000</v>
      </c>
      <c r="C4171" s="14" t="s">
        <v>672</v>
      </c>
      <c r="D4171" s="14" t="str">
        <f t="shared" si="64"/>
        <v>Error?</v>
      </c>
    </row>
    <row r="4172" spans="1:4" x14ac:dyDescent="0.2">
      <c r="A4172" s="55">
        <v>4111</v>
      </c>
      <c r="B4172" s="1232">
        <f>'Short-Term Long-Term Debt 25'!J49</f>
        <v>8195391</v>
      </c>
      <c r="C4172" s="14" t="s">
        <v>672</v>
      </c>
      <c r="D4172" s="14" t="str">
        <f t="shared" si="64"/>
        <v>Error?</v>
      </c>
    </row>
    <row r="4173" spans="1:4" x14ac:dyDescent="0.2">
      <c r="A4173" s="55">
        <v>4112</v>
      </c>
      <c r="B4173" s="1232">
        <f>'Short-Term Long-Term Debt 25'!H49</f>
        <v>620000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-9020000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1790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2160</v>
      </c>
      <c r="C4268" s="14" t="s">
        <v>672</v>
      </c>
      <c r="D4268" s="14" t="str">
        <f t="shared" si="65"/>
        <v>Error?</v>
      </c>
    </row>
    <row r="4269" spans="1:5" x14ac:dyDescent="0.2">
      <c r="A4269" s="91">
        <v>4208</v>
      </c>
      <c r="B4269" s="1232">
        <f>'FP Info 3'!J16</f>
        <v>4478290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9532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16647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20476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11299</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213662039</v>
      </c>
      <c r="D4995" s="14" t="str">
        <f t="shared" si="77"/>
        <v>Error?</v>
      </c>
    </row>
    <row r="4996" spans="1:4" x14ac:dyDescent="0.2">
      <c r="A4996" s="91">
        <v>4935</v>
      </c>
      <c r="B4996" s="1232">
        <f>'FP Info 3'!H31</f>
        <v>14742680.691000002</v>
      </c>
      <c r="D4996" s="14" t="str">
        <f t="shared" si="77"/>
        <v>Error?</v>
      </c>
    </row>
    <row r="4997" spans="1:4" x14ac:dyDescent="0.2">
      <c r="A4997" s="91">
        <v>4936</v>
      </c>
      <c r="B4997" s="1232">
        <f>'FP Info 3'!H37</f>
        <v>8450000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60000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60000</v>
      </c>
      <c r="D5024" s="14" t="str">
        <f t="shared" si="77"/>
        <v>Error?</v>
      </c>
    </row>
    <row r="5025" spans="1:4" x14ac:dyDescent="0.2">
      <c r="A5025" s="83">
        <v>4964</v>
      </c>
      <c r="C5025" s="14" t="s">
        <v>672</v>
      </c>
      <c r="D5025" s="14" t="str">
        <f t="shared" si="77"/>
        <v>OK</v>
      </c>
    </row>
    <row r="5026" spans="1:4" x14ac:dyDescent="0.2">
      <c r="A5026" s="55">
        <v>4965</v>
      </c>
      <c r="B5026" s="1232">
        <f>'Revenues 9-14'!C6</f>
        <v>84182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3013694</v>
      </c>
      <c r="D5061" s="14" t="str">
        <f t="shared" si="78"/>
        <v>Error?</v>
      </c>
    </row>
    <row r="5062" spans="1:4" x14ac:dyDescent="0.2">
      <c r="A5062" s="83">
        <v>5001</v>
      </c>
      <c r="D5062" s="14" t="str">
        <f t="shared" si="78"/>
        <v>OK</v>
      </c>
    </row>
    <row r="5063" spans="1:4" x14ac:dyDescent="0.2">
      <c r="A5063" s="55">
        <v>5002</v>
      </c>
      <c r="B5063" s="1232">
        <f>'Revenues 9-14'!C7</f>
        <v>33673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3131549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112931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112931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8485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8485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5071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75752</v>
      </c>
      <c r="C5096" s="14" t="s">
        <v>672</v>
      </c>
      <c r="D5096" s="14" t="str">
        <f t="shared" si="78"/>
        <v>Error?</v>
      </c>
    </row>
    <row r="5097" spans="1:4" x14ac:dyDescent="0.2">
      <c r="A5097" s="55">
        <v>5036</v>
      </c>
      <c r="B5097" s="1232">
        <f>'Revenues 9-14'!C77</f>
        <v>12086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4186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23013</v>
      </c>
      <c r="D5101" s="14" t="str">
        <f t="shared" si="78"/>
        <v>Error?</v>
      </c>
    </row>
    <row r="5102" spans="1:4" x14ac:dyDescent="0.2">
      <c r="A5102" s="55">
        <v>5041</v>
      </c>
      <c r="B5102" s="1232">
        <f>'Revenues 9-14'!C82</f>
        <v>39285</v>
      </c>
      <c r="C5102" s="14" t="s">
        <v>672</v>
      </c>
      <c r="D5102" s="14" t="str">
        <f t="shared" si="78"/>
        <v>Error?</v>
      </c>
    </row>
    <row r="5103" spans="1:4" x14ac:dyDescent="0.2">
      <c r="A5103" s="55">
        <v>5042</v>
      </c>
      <c r="B5103" s="1232">
        <f>'Revenues 9-14'!C84</f>
        <v>86839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358</v>
      </c>
      <c r="D5111" s="14" t="str">
        <f t="shared" si="78"/>
        <v>Error?</v>
      </c>
    </row>
    <row r="5112" spans="1:4" x14ac:dyDescent="0.2">
      <c r="A5112" s="55">
        <v>5051</v>
      </c>
      <c r="B5112" s="1232">
        <f>'Revenues 9-14'!C93</f>
        <v>87197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18962</v>
      </c>
      <c r="D5115" s="14" t="str">
        <f t="shared" si="78"/>
        <v>Error?</v>
      </c>
    </row>
    <row r="5116" spans="1:4" x14ac:dyDescent="0.2">
      <c r="A5116" s="55">
        <v>5055</v>
      </c>
      <c r="B5116" s="1232">
        <f>'Revenues 9-14'!C99</f>
        <v>115747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33773</v>
      </c>
      <c r="D5119" s="14" t="str">
        <f t="shared" ref="D5119:D5182" si="79">IF(ISBLANK(B5119),"OK",IF(A5119-B5119=0,"OK","Error?"))</f>
        <v>Error?</v>
      </c>
    </row>
    <row r="5120" spans="1:4" x14ac:dyDescent="0.2">
      <c r="A5120" s="55">
        <v>5059</v>
      </c>
      <c r="B5120" s="1232">
        <f>'Revenues 9-14'!C108</f>
        <v>305473</v>
      </c>
      <c r="C5120" s="14" t="s">
        <v>672</v>
      </c>
      <c r="D5120" s="14" t="str">
        <f t="shared" si="79"/>
        <v>Error?</v>
      </c>
    </row>
    <row r="5121" spans="1:4" x14ac:dyDescent="0.2">
      <c r="A5121" s="55">
        <v>5060</v>
      </c>
      <c r="B5121" s="1232">
        <f>'Revenues 9-14'!C109</f>
        <v>3760672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642733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642733</v>
      </c>
      <c r="C5132" s="14" t="s">
        <v>672</v>
      </c>
      <c r="D5132" s="14" t="str">
        <f t="shared" si="79"/>
        <v>Error?</v>
      </c>
    </row>
    <row r="5133" spans="1:4" x14ac:dyDescent="0.2">
      <c r="A5133" s="55">
        <v>5072</v>
      </c>
      <c r="B5133" s="1232">
        <f>'Revenues 9-14'!C124</f>
        <v>72563</v>
      </c>
      <c r="D5133" s="14" t="str">
        <f t="shared" si="79"/>
        <v>Error?</v>
      </c>
    </row>
    <row r="5134" spans="1:4" x14ac:dyDescent="0.2">
      <c r="A5134" s="55">
        <v>5073</v>
      </c>
      <c r="B5134" s="1232">
        <f>'Revenues 9-14'!C125</f>
        <v>102018</v>
      </c>
      <c r="D5134" s="14" t="str">
        <f t="shared" si="79"/>
        <v>Error?</v>
      </c>
    </row>
    <row r="5135" spans="1:4" x14ac:dyDescent="0.2">
      <c r="A5135" s="55">
        <v>5074</v>
      </c>
      <c r="B5135" s="1232">
        <f>'Revenues 9-14'!C126</f>
        <v>82211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256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257048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6342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6342</v>
      </c>
      <c r="C5165" s="14" t="s">
        <v>672</v>
      </c>
      <c r="D5165" s="14" t="str">
        <f t="shared" si="79"/>
        <v>Error?</v>
      </c>
    </row>
    <row r="5166" spans="1:4" x14ac:dyDescent="0.2">
      <c r="A5166" s="83">
        <v>5105</v>
      </c>
      <c r="D5166" s="14" t="str">
        <f t="shared" si="79"/>
        <v>OK</v>
      </c>
    </row>
    <row r="5167" spans="1:4" x14ac:dyDescent="0.2">
      <c r="A5167" s="55">
        <v>5106</v>
      </c>
      <c r="B5167" s="1232">
        <f>'Revenues 9-14'!C145</f>
        <v>697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264837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907570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89673</v>
      </c>
      <c r="D5239" s="14" t="str">
        <f t="shared" si="80"/>
        <v>Error?</v>
      </c>
    </row>
    <row r="5240" spans="1:4" x14ac:dyDescent="0.2">
      <c r="A5240" s="55">
        <v>5179</v>
      </c>
      <c r="B5240" s="1232">
        <f>'Revenues 9-14'!C195</f>
        <v>337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90010</v>
      </c>
      <c r="C5246" s="14" t="s">
        <v>672</v>
      </c>
      <c r="D5246" s="14" t="str">
        <f t="shared" si="80"/>
        <v>Error?</v>
      </c>
    </row>
    <row r="5247" spans="1:4" x14ac:dyDescent="0.2">
      <c r="A5247" s="55">
        <v>5186</v>
      </c>
      <c r="B5247" s="1232">
        <f>'Revenues 9-14'!C203</f>
        <v>101135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101135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54256</v>
      </c>
      <c r="D5278" s="14" t="str">
        <f t="shared" si="81"/>
        <v>Error?</v>
      </c>
    </row>
    <row r="5279" spans="1:4" x14ac:dyDescent="0.2">
      <c r="A5279" s="55">
        <v>5218</v>
      </c>
      <c r="B5279" s="1232">
        <f>'Revenues 9-14'!C221</f>
        <v>125534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179790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417590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417590</v>
      </c>
      <c r="C5326" s="14" t="s">
        <v>672</v>
      </c>
      <c r="D5326" s="14" t="str">
        <f t="shared" si="82"/>
        <v>Error?</v>
      </c>
    </row>
    <row r="5327" spans="1:4" x14ac:dyDescent="0.2">
      <c r="A5327" s="55">
        <v>5266</v>
      </c>
      <c r="B5327" s="1232">
        <f>'Revenues 9-14'!C275</f>
        <v>5085832</v>
      </c>
      <c r="C5327" s="14" t="s">
        <v>672</v>
      </c>
      <c r="D5327" s="14" t="str">
        <f t="shared" si="82"/>
        <v>Error?</v>
      </c>
    </row>
    <row r="5328" spans="1:4" x14ac:dyDescent="0.2">
      <c r="A5328" s="55">
        <v>5267</v>
      </c>
      <c r="B5328" s="1232">
        <f>'Revenues 9-14'!D5</f>
        <v>420907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420907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3253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3253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2858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27036</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100</v>
      </c>
      <c r="D5354" s="14" t="str">
        <f t="shared" si="82"/>
        <v>Error?</v>
      </c>
    </row>
    <row r="5355" spans="1:4" x14ac:dyDescent="0.2">
      <c r="A5355" s="55">
        <v>5294</v>
      </c>
      <c r="B5355" s="1232">
        <f>'Revenues 9-14'!D108</f>
        <v>114994</v>
      </c>
      <c r="C5355" s="14" t="s">
        <v>672</v>
      </c>
      <c r="D5355" s="14" t="str">
        <f t="shared" si="82"/>
        <v>Error?</v>
      </c>
    </row>
    <row r="5356" spans="1:4" x14ac:dyDescent="0.2">
      <c r="A5356" s="55">
        <v>5295</v>
      </c>
      <c r="B5356" s="1232">
        <f>'Revenues 9-14'!D109</f>
        <v>539154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11299</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11299</v>
      </c>
      <c r="C5507" s="14" t="s">
        <v>672</v>
      </c>
      <c r="D5507" s="14" t="str">
        <f t="shared" si="85"/>
        <v>Error?</v>
      </c>
    </row>
    <row r="5508" spans="1:4" x14ac:dyDescent="0.2">
      <c r="A5508" s="55">
        <v>5447</v>
      </c>
      <c r="B5508" s="1232">
        <f>'Revenues 9-14'!D275</f>
        <v>550453</v>
      </c>
      <c r="C5508" s="14" t="s">
        <v>672</v>
      </c>
      <c r="D5508" s="14" t="str">
        <f t="shared" si="85"/>
        <v>Error?</v>
      </c>
    </row>
    <row r="5509" spans="1:4" x14ac:dyDescent="0.2">
      <c r="A5509" s="55">
        <v>5448</v>
      </c>
      <c r="B5509" s="1232">
        <f>'Revenues 9-14'!E5</f>
        <v>668755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668755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290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300000</v>
      </c>
      <c r="C5526" s="14" t="s">
        <v>672</v>
      </c>
      <c r="D5526" s="14" t="str">
        <f t="shared" si="85"/>
        <v>Error?</v>
      </c>
    </row>
    <row r="5527" spans="1:4" x14ac:dyDescent="0.2">
      <c r="A5527" s="55">
        <v>5466</v>
      </c>
      <c r="B5527" s="1232">
        <f>'Revenues 9-14'!E109</f>
        <v>969045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969045</v>
      </c>
      <c r="C5552" s="14" t="s">
        <v>672</v>
      </c>
      <c r="D5552" s="14" t="str">
        <f t="shared" si="85"/>
        <v>Error?</v>
      </c>
    </row>
    <row r="5553" spans="1:4" x14ac:dyDescent="0.2">
      <c r="A5553" s="55">
        <v>5492</v>
      </c>
      <c r="B5553" s="1232">
        <f>'Revenues 9-14'!F5</f>
        <v>202035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202035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530121</v>
      </c>
      <c r="D5564" s="14" t="str">
        <f t="shared" si="85"/>
        <v>Error?</v>
      </c>
    </row>
    <row r="5565" spans="1:4" x14ac:dyDescent="0.2">
      <c r="A5565" s="55">
        <v>5504</v>
      </c>
      <c r="B5565" s="1232">
        <f>'Revenues 9-14'!F44</f>
        <v>9129</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454701</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993951</v>
      </c>
      <c r="C5579" s="14" t="s">
        <v>672</v>
      </c>
      <c r="D5579" s="14" t="str">
        <f t="shared" si="86"/>
        <v>Error?</v>
      </c>
    </row>
    <row r="5580" spans="1:4" x14ac:dyDescent="0.2">
      <c r="A5580" s="55">
        <v>5519</v>
      </c>
      <c r="B5580" s="1232">
        <f>'Revenues 9-14'!F65</f>
        <v>2242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2242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20</v>
      </c>
      <c r="D5586" s="14" t="str">
        <f t="shared" si="86"/>
        <v>Error?</v>
      </c>
    </row>
    <row r="5587" spans="1:4" x14ac:dyDescent="0.2">
      <c r="A5587" s="55">
        <v>5526</v>
      </c>
      <c r="B5587" s="1232">
        <f>'Revenues 9-14'!F108</f>
        <v>100020</v>
      </c>
      <c r="C5587" s="14" t="s">
        <v>672</v>
      </c>
      <c r="D5587" s="14" t="str">
        <f t="shared" si="86"/>
        <v>Error?</v>
      </c>
    </row>
    <row r="5588" spans="1:4" x14ac:dyDescent="0.2">
      <c r="A5588" s="55">
        <v>5527</v>
      </c>
      <c r="B5588" s="1232">
        <f>'Revenues 9-14'!F109</f>
        <v>1298248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39599</v>
      </c>
      <c r="D5615" s="14" t="str">
        <f t="shared" si="86"/>
        <v>Error?</v>
      </c>
    </row>
    <row r="5616" spans="1:4" x14ac:dyDescent="0.2">
      <c r="A5616" s="83">
        <v>5555</v>
      </c>
      <c r="D5616" s="14" t="str">
        <f t="shared" si="86"/>
        <v>OK</v>
      </c>
    </row>
    <row r="5617" spans="1:4" x14ac:dyDescent="0.2">
      <c r="A5617" s="55">
        <v>5556</v>
      </c>
      <c r="B5617" s="1232">
        <f>'Revenues 9-14'!F152</f>
        <v>104117</v>
      </c>
      <c r="D5617" s="14" t="str">
        <f t="shared" si="86"/>
        <v>Error?</v>
      </c>
    </row>
    <row r="5618" spans="1:4" x14ac:dyDescent="0.2">
      <c r="A5618" s="55">
        <v>5557</v>
      </c>
      <c r="B5618" s="1232">
        <f>'Revenues 9-14'!F154</f>
        <v>143716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143716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143716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1441964</v>
      </c>
      <c r="C5720" s="14" t="s">
        <v>672</v>
      </c>
      <c r="D5720" s="14" t="str">
        <f t="shared" si="88"/>
        <v>Error?</v>
      </c>
    </row>
    <row r="5721" spans="1:4" x14ac:dyDescent="0.2">
      <c r="A5721" s="55">
        <v>5660</v>
      </c>
      <c r="B5721" s="1232">
        <f>'Revenues 9-14'!G5</f>
        <v>84879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102348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187227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4705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4705</v>
      </c>
      <c r="C5730" s="14" t="s">
        <v>672</v>
      </c>
      <c r="D5730" s="14" t="str">
        <f t="shared" si="88"/>
        <v>Error?</v>
      </c>
    </row>
    <row r="5731" spans="1:4" x14ac:dyDescent="0.2">
      <c r="A5731" s="55">
        <v>5670</v>
      </c>
      <c r="B5731" s="1232">
        <f>'Revenues 9-14'!G65</f>
        <v>131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131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88538</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280601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119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119</v>
      </c>
      <c r="C5881" s="14" t="s">
        <v>672</v>
      </c>
      <c r="D5881" s="14" t="str">
        <f t="shared" si="90"/>
        <v>Error?</v>
      </c>
    </row>
    <row r="5882" spans="1:4" x14ac:dyDescent="0.2">
      <c r="A5882" s="55">
        <v>5821</v>
      </c>
      <c r="B5882" s="1232">
        <f>'Revenues 9-14'!H96</f>
        <v>4000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3315</v>
      </c>
      <c r="D5884" s="14" t="str">
        <f t="shared" si="90"/>
        <v>Error?</v>
      </c>
    </row>
    <row r="5885" spans="1:4" x14ac:dyDescent="0.2">
      <c r="A5885" s="55">
        <v>5824</v>
      </c>
      <c r="B5885" s="1232">
        <f>'Revenues 9-14'!H107</f>
        <v>5000</v>
      </c>
      <c r="D5885" s="14" t="str">
        <f t="shared" si="90"/>
        <v>Error?</v>
      </c>
    </row>
    <row r="5886" spans="1:4" x14ac:dyDescent="0.2">
      <c r="A5886" s="55">
        <v>5825</v>
      </c>
      <c r="B5886" s="1232">
        <f>'Revenues 9-14'!H108</f>
        <v>171065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171184</v>
      </c>
      <c r="C5915" s="14" t="s">
        <v>672</v>
      </c>
      <c r="D5915" s="14" t="str">
        <f t="shared" si="91"/>
        <v>Error?</v>
      </c>
    </row>
    <row r="5916" spans="1:4" x14ac:dyDescent="0.2">
      <c r="A5916" s="55">
        <v>5855</v>
      </c>
      <c r="B5916" s="1232">
        <f>'Revenues 9-14'!I5</f>
        <v>84182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84182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3148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3148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87330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84182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84182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84233</v>
      </c>
      <c r="C6023" s="14" t="s">
        <v>672</v>
      </c>
      <c r="D6023" s="14" t="str">
        <f t="shared" si="93"/>
        <v>Error?</v>
      </c>
    </row>
    <row r="6024" spans="1:5" x14ac:dyDescent="0.2">
      <c r="A6024" s="55">
        <v>5963</v>
      </c>
      <c r="B6024" s="1232">
        <f>'Revenues 9-14'!G109</f>
        <v>280601</v>
      </c>
      <c r="C6024" s="14" t="s">
        <v>672</v>
      </c>
      <c r="D6024" s="14" t="str">
        <f t="shared" si="93"/>
        <v>Error?</v>
      </c>
    </row>
    <row r="6025" spans="1:5" x14ac:dyDescent="0.2">
      <c r="A6025" s="55">
        <v>5964</v>
      </c>
      <c r="B6025" s="1232">
        <f>'Revenues 9-14'!H109</f>
        <v>171184</v>
      </c>
      <c r="C6025" s="14" t="s">
        <v>672</v>
      </c>
      <c r="D6025" s="14" t="str">
        <f t="shared" si="93"/>
        <v>Error?</v>
      </c>
    </row>
    <row r="6026" spans="1:5" x14ac:dyDescent="0.2">
      <c r="A6026" s="55">
        <v>5965</v>
      </c>
      <c r="B6026" s="1232">
        <f>'Revenues 9-14'!I109</f>
        <v>87330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84233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70681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17302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756.64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91096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91096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91096</v>
      </c>
      <c r="D6216" s="14" t="str">
        <f t="shared" si="96"/>
        <v>Error?</v>
      </c>
      <c r="E6216" s="14" t="s">
        <v>209</v>
      </c>
    </row>
    <row r="6217" spans="1:5" x14ac:dyDescent="0.2">
      <c r="A6217">
        <v>6156</v>
      </c>
      <c r="B6217" s="1232">
        <f>'Assets-Liab 5-6'!J4</f>
        <v>91096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270399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270399</v>
      </c>
      <c r="D6223" s="14" t="str">
        <f t="shared" si="96"/>
        <v>Error?</v>
      </c>
      <c r="E6223" s="14" t="s">
        <v>209</v>
      </c>
    </row>
    <row r="6224" spans="1:5" x14ac:dyDescent="0.2">
      <c r="A6224">
        <v>6163</v>
      </c>
      <c r="B6224" s="1232">
        <f>'Acct Summary 7-8'!J9</f>
        <v>13780</v>
      </c>
      <c r="D6224" s="14" t="str">
        <f t="shared" si="96"/>
        <v>Error?</v>
      </c>
      <c r="E6224" s="14" t="s">
        <v>209</v>
      </c>
    </row>
    <row r="6225" spans="1:5" x14ac:dyDescent="0.2">
      <c r="A6225">
        <v>6164</v>
      </c>
      <c r="B6225" s="1232">
        <f>'Acct Summary 7-8'!J10</f>
        <v>284179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233870</v>
      </c>
      <c r="D6227" s="14" t="str">
        <f t="shared" si="96"/>
        <v>Error?</v>
      </c>
      <c r="E6227" s="14" t="s">
        <v>209</v>
      </c>
    </row>
    <row r="6228" spans="1:5" x14ac:dyDescent="0.2">
      <c r="A6228">
        <v>6167</v>
      </c>
      <c r="B6228" s="1232">
        <f>'Acct Summary 7-8'!J18</f>
        <v>13780</v>
      </c>
      <c r="D6228" s="14" t="str">
        <f t="shared" si="96"/>
        <v>Error?</v>
      </c>
      <c r="E6228" s="14" t="s">
        <v>209</v>
      </c>
    </row>
    <row r="6229" spans="1:5" x14ac:dyDescent="0.2">
      <c r="A6229">
        <v>6168</v>
      </c>
      <c r="B6229" s="1232">
        <f>'Acct Summary 7-8'!J19</f>
        <v>247650</v>
      </c>
      <c r="D6229" s="14" t="str">
        <f t="shared" si="96"/>
        <v>Error?</v>
      </c>
      <c r="E6229" s="14" t="s">
        <v>209</v>
      </c>
    </row>
    <row r="6230" spans="1:5" x14ac:dyDescent="0.2">
      <c r="A6230">
        <v>6169</v>
      </c>
      <c r="B6230" s="1232">
        <f>'Acct Summary 7-8'!J20</f>
        <v>36529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8280534</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36529</v>
      </c>
      <c r="D6263" s="14" t="str">
        <f t="shared" si="96"/>
        <v>Error?</v>
      </c>
      <c r="E6263" s="14" t="s">
        <v>209</v>
      </c>
    </row>
    <row r="6264" spans="1:5" x14ac:dyDescent="0.2">
      <c r="A6264">
        <v>6203</v>
      </c>
      <c r="B6264" s="1232">
        <f>'Acct Summary 7-8'!J79</f>
        <v>54567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91096</v>
      </c>
      <c r="D6266" s="14" t="str">
        <f t="shared" si="96"/>
        <v>Error?</v>
      </c>
      <c r="E6266" s="14" t="s">
        <v>209</v>
      </c>
    </row>
    <row r="6267" spans="1:5" x14ac:dyDescent="0.2">
      <c r="A6267">
        <v>6206</v>
      </c>
      <c r="B6267" s="1232">
        <f>'Acct Summary 7-8'!C82</f>
        <v>-59825</v>
      </c>
      <c r="D6267" s="14" t="str">
        <f t="shared" si="96"/>
        <v>Error?</v>
      </c>
      <c r="E6267" s="14" t="s">
        <v>209</v>
      </c>
    </row>
    <row r="6268" spans="1:5" x14ac:dyDescent="0.2">
      <c r="A6268">
        <v>6207</v>
      </c>
      <c r="B6268" s="1232">
        <f>'Acct Summary 7-8'!D82</f>
        <v>-84525</v>
      </c>
      <c r="D6268" s="14" t="str">
        <f t="shared" si="96"/>
        <v>Error?</v>
      </c>
      <c r="E6268" s="14" t="s">
        <v>209</v>
      </c>
    </row>
    <row r="6269" spans="1:5" x14ac:dyDescent="0.2">
      <c r="A6269">
        <v>6208</v>
      </c>
      <c r="B6269" s="1232">
        <f>'Acct Summary 7-8'!E82</f>
        <v>-74513</v>
      </c>
      <c r="D6269" s="14" t="str">
        <f t="shared" si="96"/>
        <v>Error?</v>
      </c>
      <c r="E6269" s="14" t="s">
        <v>209</v>
      </c>
    </row>
    <row r="6270" spans="1:5" x14ac:dyDescent="0.2">
      <c r="A6270">
        <v>6209</v>
      </c>
      <c r="B6270" s="1232">
        <f>'Acct Summary 7-8'!F82</f>
        <v>-10190</v>
      </c>
      <c r="D6270" s="14" t="str">
        <f t="shared" si="96"/>
        <v>Error?</v>
      </c>
      <c r="E6270" s="14" t="s">
        <v>209</v>
      </c>
    </row>
    <row r="6271" spans="1:5" x14ac:dyDescent="0.2">
      <c r="A6271">
        <v>6210</v>
      </c>
      <c r="B6271" s="1232">
        <f>'Acct Summary 7-8'!G82</f>
        <v>19493</v>
      </c>
      <c r="D6271" s="14" t="str">
        <f t="shared" ref="D6271:D6334" si="97">IF(ISBLANK(B6271),"OK",IF(A6271-B6271=0,"OK","Error?"))</f>
        <v>Error?</v>
      </c>
      <c r="E6271" s="14" t="s">
        <v>209</v>
      </c>
    </row>
    <row r="6272" spans="1:5" x14ac:dyDescent="0.2">
      <c r="A6272">
        <v>6211</v>
      </c>
      <c r="B6272" s="1232">
        <f>'Acct Summary 7-8'!H82</f>
        <v>62872</v>
      </c>
      <c r="D6272" s="14" t="str">
        <f t="shared" si="97"/>
        <v>Error?</v>
      </c>
      <c r="E6272" s="14" t="s">
        <v>209</v>
      </c>
    </row>
    <row r="6273" spans="1:5" x14ac:dyDescent="0.2">
      <c r="A6273">
        <v>6212</v>
      </c>
      <c r="B6273" s="1232">
        <f>'Acct Summary 7-8'!I82</f>
        <v>5515</v>
      </c>
      <c r="D6273" s="14" t="str">
        <f t="shared" si="97"/>
        <v>Error?</v>
      </c>
      <c r="E6273" s="14" t="s">
        <v>209</v>
      </c>
    </row>
    <row r="6274" spans="1:5" x14ac:dyDescent="0.2">
      <c r="A6274">
        <v>6213</v>
      </c>
      <c r="B6274" s="1232">
        <f>'Acct Summary 7-8'!J82</f>
        <v>36529</v>
      </c>
      <c r="D6274" s="14" t="str">
        <f t="shared" si="97"/>
        <v>Error?</v>
      </c>
      <c r="E6274" s="14" t="s">
        <v>209</v>
      </c>
    </row>
    <row r="6275" spans="1:5" x14ac:dyDescent="0.2">
      <c r="A6275">
        <v>6214</v>
      </c>
      <c r="B6275" s="1232">
        <f>'Acct Summary 7-8'!K82</f>
        <v>84233</v>
      </c>
      <c r="D6275" s="14" t="str">
        <f t="shared" si="97"/>
        <v>Error?</v>
      </c>
      <c r="E6275" s="14" t="s">
        <v>209</v>
      </c>
    </row>
    <row r="6276" spans="1:5" x14ac:dyDescent="0.2">
      <c r="A6276">
        <v>6215</v>
      </c>
      <c r="B6276" s="1232">
        <f>'Acct Summary 7-8'!C83</f>
        <v>-2.4425216377000406E-2</v>
      </c>
      <c r="D6276" s="14" t="str">
        <f t="shared" si="97"/>
        <v>Error?</v>
      </c>
      <c r="E6276" s="14" t="s">
        <v>209</v>
      </c>
    </row>
    <row r="6277" spans="1:5" x14ac:dyDescent="0.2">
      <c r="A6277">
        <v>6216</v>
      </c>
      <c r="B6277" s="1232">
        <f>'Acct Summary 7-8'!D83</f>
        <v>-0.10677606397089476</v>
      </c>
      <c r="D6277" s="14" t="str">
        <f t="shared" si="97"/>
        <v>Error?</v>
      </c>
      <c r="E6277" s="14" t="s">
        <v>209</v>
      </c>
    </row>
    <row r="6278" spans="1:5" x14ac:dyDescent="0.2">
      <c r="A6278">
        <v>6217</v>
      </c>
      <c r="B6278" s="1232">
        <f>'Acct Summary 7-8'!E83</f>
        <v>-0.29265658323154325</v>
      </c>
      <c r="D6278" s="14" t="str">
        <f t="shared" si="97"/>
        <v>Error?</v>
      </c>
      <c r="E6278" s="14" t="s">
        <v>209</v>
      </c>
    </row>
    <row r="6279" spans="1:5" x14ac:dyDescent="0.2">
      <c r="A6279">
        <v>6218</v>
      </c>
      <c r="B6279" s="1232">
        <f>'Acct Summary 7-8'!F83</f>
        <v>-1.4135148106944394E-2</v>
      </c>
      <c r="D6279" s="14" t="str">
        <f t="shared" si="97"/>
        <v>Error?</v>
      </c>
      <c r="E6279" s="14" t="s">
        <v>209</v>
      </c>
    </row>
    <row r="6280" spans="1:5" x14ac:dyDescent="0.2">
      <c r="A6280">
        <v>6219</v>
      </c>
      <c r="B6280" s="1232">
        <f>'Acct Summary 7-8'!G83</f>
        <v>0.1504925575937249</v>
      </c>
      <c r="D6280" s="14" t="str">
        <f t="shared" si="97"/>
        <v>Error?</v>
      </c>
      <c r="E6280" s="14" t="s">
        <v>209</v>
      </c>
    </row>
    <row r="6281" spans="1:5" x14ac:dyDescent="0.2">
      <c r="A6281">
        <v>6220</v>
      </c>
      <c r="B6281" s="1232">
        <f>'Acct Summary 7-8'!H83</f>
        <v>0.25199501396810381</v>
      </c>
      <c r="D6281" s="14" t="str">
        <f t="shared" si="97"/>
        <v>Error?</v>
      </c>
      <c r="E6281" s="14" t="s">
        <v>209</v>
      </c>
    </row>
    <row r="6282" spans="1:5" x14ac:dyDescent="0.2">
      <c r="A6282">
        <v>6221</v>
      </c>
      <c r="B6282" s="1232">
        <f>'Acct Summary 7-8'!I83</f>
        <v>1.0678278851199201E-2</v>
      </c>
      <c r="D6282" s="14" t="str">
        <f t="shared" si="97"/>
        <v>Error?</v>
      </c>
      <c r="E6282" s="14" t="s">
        <v>209</v>
      </c>
    </row>
    <row r="6283" spans="1:5" x14ac:dyDescent="0.2">
      <c r="A6283">
        <v>6222</v>
      </c>
      <c r="B6283" s="1232">
        <f>'Acct Summary 7-8'!J83</f>
        <v>0.40099455519452004</v>
      </c>
      <c r="D6283" s="14" t="str">
        <f t="shared" si="97"/>
        <v>Error?</v>
      </c>
      <c r="E6283" s="14" t="s">
        <v>209</v>
      </c>
    </row>
    <row r="6284" spans="1:5" x14ac:dyDescent="0.2">
      <c r="A6284">
        <v>6223</v>
      </c>
      <c r="B6284" s="1232">
        <f>'Acct Summary 7-8'!K83</f>
        <v>1.932481416903735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179743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179743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23140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136991</v>
      </c>
      <c r="D6330" s="14" t="str">
        <f t="shared" si="97"/>
        <v>Error?</v>
      </c>
      <c r="E6330" s="14" t="s">
        <v>209</v>
      </c>
    </row>
    <row r="6331" spans="1:5" x14ac:dyDescent="0.2">
      <c r="A6331">
        <v>6270</v>
      </c>
      <c r="B6331" s="1232">
        <f>'Revenues 9-14'!D100</f>
        <v>85000</v>
      </c>
      <c r="D6331" s="14" t="str">
        <f t="shared" si="97"/>
        <v>Error?</v>
      </c>
      <c r="E6331" s="14" t="s">
        <v>209</v>
      </c>
    </row>
    <row r="6332" spans="1:5" x14ac:dyDescent="0.2">
      <c r="A6332">
        <v>6271</v>
      </c>
      <c r="B6332" s="1232">
        <f>'Revenues 9-14'!E100</f>
        <v>300000</v>
      </c>
      <c r="D6332" s="14" t="str">
        <f t="shared" si="97"/>
        <v>Error?</v>
      </c>
      <c r="E6332" s="14" t="s">
        <v>209</v>
      </c>
    </row>
    <row r="6333" spans="1:5" x14ac:dyDescent="0.2">
      <c r="A6333">
        <v>6272</v>
      </c>
      <c r="B6333" s="1232">
        <f>'Revenues 9-14'!F100</f>
        <v>100000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135610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90621</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88538</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90621</v>
      </c>
      <c r="D6351" s="14" t="str">
        <f t="shared" si="98"/>
        <v>Error?</v>
      </c>
      <c r="E6351" s="14" t="s">
        <v>209</v>
      </c>
    </row>
    <row r="6352" spans="1:5" x14ac:dyDescent="0.2">
      <c r="A6352">
        <v>6291</v>
      </c>
      <c r="B6352" s="1232">
        <f>'Revenues 9-14'!J109</f>
        <v>270399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1139</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93932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195571</v>
      </c>
      <c r="D6880" s="14" t="str">
        <f t="shared" si="106"/>
        <v>Error?</v>
      </c>
    </row>
    <row r="6881" spans="1:4" x14ac:dyDescent="0.2">
      <c r="A6881">
        <v>6820</v>
      </c>
      <c r="B6881" s="1232">
        <f>'Expenditures 15-22'!K22</f>
        <v>195571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1139</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144232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144232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144232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542508</v>
      </c>
      <c r="D6983" s="14" t="str">
        <f t="shared" si="108"/>
        <v>Error?</v>
      </c>
    </row>
    <row r="6984" spans="1:4" x14ac:dyDescent="0.2">
      <c r="A6984">
        <v>6923</v>
      </c>
      <c r="B6984" s="1232">
        <f>'Expenditures 15-22'!K86</f>
        <v>542508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542508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145371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233870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270399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6228</v>
      </c>
      <c r="D7075" s="14" t="str">
        <f t="shared" si="109"/>
        <v>Error?</v>
      </c>
    </row>
    <row r="7076" spans="1:4" x14ac:dyDescent="0.2">
      <c r="A7076">
        <v>7015</v>
      </c>
      <c r="B7076" s="1232">
        <f>'Expenditures 15-22'!K212</f>
        <v>6228</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7407</v>
      </c>
      <c r="D7093" s="14" t="str">
        <f t="shared" si="109"/>
        <v>Error?</v>
      </c>
    </row>
    <row r="7094" spans="1:4" x14ac:dyDescent="0.2">
      <c r="A7094">
        <v>7033</v>
      </c>
      <c r="B7094" s="1232">
        <f>'Expenditures 15-22'!K248</f>
        <v>7407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3496</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3496</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7498</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7498</v>
      </c>
      <c r="D7115" s="14" t="str">
        <f t="shared" si="110"/>
        <v>Error?</v>
      </c>
    </row>
    <row r="7116" spans="1:4" x14ac:dyDescent="0.2">
      <c r="A7116">
        <v>7055</v>
      </c>
      <c r="B7116" s="1232">
        <f>'Expenditures 15-22'!I305</f>
        <v>3496</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83332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83332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506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506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39088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39088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76480</v>
      </c>
      <c r="D7172" s="14" t="str">
        <f t="shared" si="111"/>
        <v>Error?</v>
      </c>
    </row>
    <row r="7173" spans="1:4" x14ac:dyDescent="0.2">
      <c r="A7173">
        <v>7112</v>
      </c>
      <c r="B7173" s="1232">
        <f>'Expenditures 15-22'!D318</f>
        <v>6501</v>
      </c>
      <c r="D7173" s="14" t="str">
        <f t="shared" si="111"/>
        <v>Error?</v>
      </c>
    </row>
    <row r="7174" spans="1:4" x14ac:dyDescent="0.2">
      <c r="A7174">
        <v>7113</v>
      </c>
      <c r="B7174" s="1232">
        <f>'Expenditures 15-22'!E318</f>
        <v>26830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109811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1133</v>
      </c>
      <c r="D7198" s="14" t="str">
        <f t="shared" si="111"/>
        <v>Error?</v>
      </c>
    </row>
    <row r="7199" spans="1:4" x14ac:dyDescent="0.2">
      <c r="A7199">
        <v>7138</v>
      </c>
      <c r="B7199" s="1232">
        <f>'Expenditures 15-22'!C323</f>
        <v>76480</v>
      </c>
      <c r="D7199" s="14" t="str">
        <f t="shared" si="111"/>
        <v>Error?</v>
      </c>
    </row>
    <row r="7200" spans="1:4" x14ac:dyDescent="0.2">
      <c r="A7200">
        <v>7139</v>
      </c>
      <c r="B7200" s="1232">
        <f>'Expenditures 15-22'!D323</f>
        <v>6501</v>
      </c>
      <c r="D7200" s="14" t="str">
        <f t="shared" si="111"/>
        <v>Error?</v>
      </c>
    </row>
    <row r="7201" spans="1:4" x14ac:dyDescent="0.2">
      <c r="A7201">
        <v>7140</v>
      </c>
      <c r="B7201" s="1232">
        <f>'Expenditures 15-22'!E323</f>
        <v>150889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233870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76480</v>
      </c>
      <c r="D7216" s="14" t="str">
        <f t="shared" si="111"/>
        <v>Error?</v>
      </c>
    </row>
    <row r="7217" spans="1:4" x14ac:dyDescent="0.2">
      <c r="A7217">
        <v>7156</v>
      </c>
      <c r="B7217" s="1232">
        <f>'Expenditures 15-22'!D331</f>
        <v>6501</v>
      </c>
      <c r="D7217" s="14" t="str">
        <f t="shared" si="111"/>
        <v>Error?</v>
      </c>
    </row>
    <row r="7218" spans="1:4" x14ac:dyDescent="0.2">
      <c r="A7218">
        <v>7157</v>
      </c>
      <c r="B7218" s="1232">
        <f>'Expenditures 15-22'!E331</f>
        <v>150889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233870</v>
      </c>
      <c r="D7224" s="14" t="str">
        <f t="shared" si="111"/>
        <v>Error?</v>
      </c>
    </row>
    <row r="7225" spans="1:4" x14ac:dyDescent="0.2">
      <c r="A7225">
        <v>7164</v>
      </c>
      <c r="B7225" s="1232">
        <f>'Expenditures 15-22'!K332</f>
        <v>36529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87147</v>
      </c>
      <c r="D7251" s="14" t="str">
        <f t="shared" si="112"/>
        <v>Error?</v>
      </c>
    </row>
    <row r="7252" spans="1:4" x14ac:dyDescent="0.2">
      <c r="A7252">
        <f t="shared" si="113"/>
        <v>7191</v>
      </c>
      <c r="B7252" s="1232">
        <f>'Expenditures 15-22'!D9</f>
        <v>6483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302</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1248125</v>
      </c>
      <c r="D7606" s="14" t="str">
        <f t="shared" si="122"/>
        <v>Error?</v>
      </c>
      <c r="E7606" s="14" t="s">
        <v>20</v>
      </c>
    </row>
    <row r="7607" spans="1:5" x14ac:dyDescent="0.2">
      <c r="A7607">
        <f t="shared" si="123"/>
        <v>7546</v>
      </c>
      <c r="B7607" s="1232">
        <f>'Cap Outlay Deprec 27'!D9</f>
        <v>278422</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1526547</v>
      </c>
      <c r="D7609" s="14" t="str">
        <f t="shared" si="122"/>
        <v>Error?</v>
      </c>
      <c r="E7609" s="14" t="s">
        <v>20</v>
      </c>
    </row>
    <row r="7610" spans="1:5" x14ac:dyDescent="0.2">
      <c r="A7610">
        <f t="shared" si="123"/>
        <v>7549</v>
      </c>
      <c r="B7610" s="1232">
        <f>'Cap Outlay Deprec 27'!H9</f>
        <v>248026</v>
      </c>
      <c r="D7610" s="14" t="str">
        <f t="shared" si="122"/>
        <v>Error?</v>
      </c>
      <c r="E7610" s="14" t="s">
        <v>20</v>
      </c>
    </row>
    <row r="7611" spans="1:5" x14ac:dyDescent="0.2">
      <c r="A7611">
        <f t="shared" si="123"/>
        <v>7550</v>
      </c>
      <c r="B7611" s="1232">
        <f>'Cap Outlay Deprec 27'!I9</f>
        <v>61481</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309507</v>
      </c>
      <c r="D7613" s="14" t="str">
        <f t="shared" si="122"/>
        <v>Error?</v>
      </c>
      <c r="E7613" s="14" t="s">
        <v>20</v>
      </c>
    </row>
    <row r="7614" spans="1:5" x14ac:dyDescent="0.2">
      <c r="A7614">
        <f t="shared" si="123"/>
        <v>7553</v>
      </c>
      <c r="B7614" s="1232">
        <f>'Cap Outlay Deprec 27'!L9</f>
        <v>1217040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148867</v>
      </c>
      <c r="D7624" s="14" t="str">
        <f t="shared" si="124"/>
        <v>Error?</v>
      </c>
      <c r="E7624" s="14" t="s">
        <v>20</v>
      </c>
    </row>
    <row r="7625" spans="1:5" x14ac:dyDescent="0.2">
      <c r="A7625">
        <f t="shared" si="123"/>
        <v>7564</v>
      </c>
      <c r="B7625" s="1232">
        <f>'Cap Outlay Deprec 27'!I17</f>
        <v>14886.7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521017.7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33673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85000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1019982</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2016-08-26T14:01:11Z</cp:lastPrinted>
  <dcterms:created xsi:type="dcterms:W3CDTF">2003-10-29T19:06:34Z</dcterms:created>
  <dcterms:modified xsi:type="dcterms:W3CDTF">2017-01-03T14:58:51Z</dcterms:modified>
</cp:coreProperties>
</file>